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leon\Documents\respaldo 2021\Documents\ORDINARIO 2020\DICTÁMENES\ANEXOS RSP\"/>
    </mc:Choice>
  </mc:AlternateContent>
  <xr:revisionPtr revIDLastSave="0" documentId="8_{9FEA99C7-CC9D-446D-800A-8858C2A2930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ictamen" sheetId="8" r:id="rId1"/>
  </sheets>
  <definedNames>
    <definedName name="_xlnm._FilterDatabase" localSheetId="0" hidden="1">Dictamen!$A$13:$BO$43</definedName>
    <definedName name="_xlnm.Print_Area" localSheetId="0">Dictamen!$A$1:$BO$39</definedName>
    <definedName name="_xlnm.Print_Titles" localSheetId="0">Dictamen!$1:$13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8" i="8" l="1"/>
  <c r="AH28" i="8"/>
  <c r="AI28" i="8"/>
  <c r="AF28" i="8"/>
  <c r="AE28" i="8"/>
  <c r="AD28" i="8"/>
  <c r="AW28" i="8"/>
  <c r="BH28" i="8" s="1"/>
  <c r="AX28" i="8"/>
  <c r="AY28" i="8"/>
  <c r="AZ28" i="8"/>
  <c r="BA28" i="8"/>
  <c r="BI28" i="8"/>
  <c r="BM28" i="8" s="1"/>
  <c r="P28" i="8"/>
  <c r="BK29" i="8"/>
  <c r="BJ29" i="8"/>
  <c r="BF29" i="8"/>
  <c r="BE29" i="8"/>
  <c r="BD29" i="8"/>
  <c r="BC29" i="8"/>
  <c r="BB29" i="8"/>
  <c r="AK29" i="8"/>
  <c r="AL29" i="8"/>
  <c r="AM29" i="8"/>
  <c r="AN29" i="8"/>
  <c r="AO29" i="8"/>
  <c r="AP29" i="8"/>
  <c r="AQ29" i="8"/>
  <c r="AR29" i="8"/>
  <c r="AS29" i="8"/>
  <c r="AT29" i="8"/>
  <c r="AU29" i="8"/>
  <c r="AJ29" i="8"/>
  <c r="K29" i="8"/>
  <c r="L29" i="8"/>
  <c r="M29" i="8"/>
  <c r="N29" i="8"/>
  <c r="O29" i="8"/>
  <c r="Q29" i="8"/>
  <c r="R29" i="8"/>
  <c r="S29" i="8"/>
  <c r="T29" i="8"/>
  <c r="U29" i="8"/>
  <c r="V29" i="8"/>
  <c r="W29" i="8"/>
  <c r="X29" i="8"/>
  <c r="Y29" i="8"/>
  <c r="Z29" i="8"/>
  <c r="AA29" i="8"/>
  <c r="AB29" i="8"/>
  <c r="AC29" i="8"/>
  <c r="F29" i="8"/>
  <c r="G29" i="8"/>
  <c r="H29" i="8"/>
  <c r="I29" i="8"/>
  <c r="J29" i="8"/>
  <c r="E29" i="8"/>
  <c r="BO28" i="8" l="1"/>
  <c r="BI43" i="8"/>
  <c r="BM43" i="8" s="1"/>
  <c r="BA43" i="8"/>
  <c r="AZ43" i="8"/>
  <c r="AY43" i="8"/>
  <c r="AX43" i="8"/>
  <c r="AW43" i="8"/>
  <c r="AI43" i="8"/>
  <c r="AH43" i="8"/>
  <c r="AG43" i="8"/>
  <c r="AF43" i="8"/>
  <c r="AE43" i="8"/>
  <c r="AD43" i="8"/>
  <c r="P43" i="8"/>
  <c r="BI42" i="8"/>
  <c r="BM42" i="8" s="1"/>
  <c r="BA42" i="8"/>
  <c r="AZ42" i="8"/>
  <c r="AY42" i="8"/>
  <c r="AX42" i="8"/>
  <c r="AW42" i="8"/>
  <c r="AI42" i="8"/>
  <c r="AH42" i="8"/>
  <c r="AG42" i="8"/>
  <c r="AF42" i="8"/>
  <c r="AE42" i="8"/>
  <c r="AD42" i="8"/>
  <c r="P42" i="8"/>
  <c r="BI41" i="8"/>
  <c r="BM41" i="8" s="1"/>
  <c r="BA41" i="8"/>
  <c r="AZ41" i="8"/>
  <c r="AY41" i="8"/>
  <c r="AX41" i="8"/>
  <c r="AW41" i="8"/>
  <c r="AI41" i="8"/>
  <c r="AH41" i="8"/>
  <c r="AG41" i="8"/>
  <c r="AF41" i="8"/>
  <c r="AE41" i="8"/>
  <c r="AD41" i="8"/>
  <c r="P41" i="8"/>
  <c r="BI40" i="8"/>
  <c r="BM40" i="8" s="1"/>
  <c r="BA40" i="8"/>
  <c r="AZ40" i="8"/>
  <c r="AY40" i="8"/>
  <c r="AX40" i="8"/>
  <c r="AW40" i="8"/>
  <c r="AI40" i="8"/>
  <c r="AH40" i="8"/>
  <c r="AG40" i="8"/>
  <c r="AF40" i="8"/>
  <c r="AE40" i="8"/>
  <c r="AD40" i="8"/>
  <c r="P40" i="8"/>
  <c r="BI39" i="8"/>
  <c r="BM39" i="8" s="1"/>
  <c r="BA39" i="8"/>
  <c r="AZ39" i="8"/>
  <c r="AY39" i="8"/>
  <c r="AX39" i="8"/>
  <c r="AW39" i="8"/>
  <c r="AI39" i="8"/>
  <c r="AH39" i="8"/>
  <c r="AG39" i="8"/>
  <c r="AF39" i="8"/>
  <c r="AE39" i="8"/>
  <c r="AD39" i="8"/>
  <c r="P39" i="8"/>
  <c r="BI38" i="8"/>
  <c r="BM38" i="8" s="1"/>
  <c r="BA38" i="8"/>
  <c r="AZ38" i="8"/>
  <c r="AY38" i="8"/>
  <c r="AX38" i="8"/>
  <c r="AW38" i="8"/>
  <c r="BH38" i="8" s="1"/>
  <c r="BO38" i="8" s="1"/>
  <c r="AI38" i="8"/>
  <c r="AH38" i="8"/>
  <c r="AG38" i="8"/>
  <c r="AF38" i="8"/>
  <c r="AE38" i="8"/>
  <c r="AD38" i="8"/>
  <c r="P38" i="8"/>
  <c r="BI37" i="8"/>
  <c r="BM37" i="8" s="1"/>
  <c r="BA37" i="8"/>
  <c r="AZ37" i="8"/>
  <c r="AY37" i="8"/>
  <c r="AX37" i="8"/>
  <c r="AW37" i="8"/>
  <c r="AI37" i="8"/>
  <c r="AH37" i="8"/>
  <c r="AG37" i="8"/>
  <c r="AF37" i="8"/>
  <c r="AE37" i="8"/>
  <c r="AD37" i="8"/>
  <c r="P37" i="8"/>
  <c r="BI36" i="8"/>
  <c r="BM36" i="8" s="1"/>
  <c r="BA36" i="8"/>
  <c r="AZ36" i="8"/>
  <c r="AY36" i="8"/>
  <c r="AX36" i="8"/>
  <c r="AW36" i="8"/>
  <c r="AI36" i="8"/>
  <c r="AH36" i="8"/>
  <c r="AG36" i="8"/>
  <c r="AF36" i="8"/>
  <c r="AE36" i="8"/>
  <c r="AD36" i="8"/>
  <c r="P36" i="8"/>
  <c r="BI35" i="8"/>
  <c r="BM35" i="8" s="1"/>
  <c r="BA35" i="8"/>
  <c r="AZ35" i="8"/>
  <c r="AY35" i="8"/>
  <c r="AX35" i="8"/>
  <c r="AW35" i="8"/>
  <c r="AI35" i="8"/>
  <c r="AH35" i="8"/>
  <c r="AG35" i="8"/>
  <c r="AF35" i="8"/>
  <c r="AE35" i="8"/>
  <c r="AD35" i="8"/>
  <c r="P35" i="8"/>
  <c r="BI34" i="8"/>
  <c r="BM34" i="8" s="1"/>
  <c r="BA34" i="8"/>
  <c r="AZ34" i="8"/>
  <c r="AY34" i="8"/>
  <c r="AX34" i="8"/>
  <c r="AW34" i="8"/>
  <c r="AI34" i="8"/>
  <c r="AH34" i="8"/>
  <c r="AG34" i="8"/>
  <c r="AF34" i="8"/>
  <c r="AE34" i="8"/>
  <c r="AD34" i="8"/>
  <c r="P34" i="8"/>
  <c r="BI33" i="8"/>
  <c r="BM33" i="8" s="1"/>
  <c r="BA33" i="8"/>
  <c r="AZ33" i="8"/>
  <c r="AY33" i="8"/>
  <c r="AX33" i="8"/>
  <c r="AW33" i="8"/>
  <c r="AI33" i="8"/>
  <c r="AH33" i="8"/>
  <c r="AG33" i="8"/>
  <c r="AF33" i="8"/>
  <c r="AE33" i="8"/>
  <c r="AD33" i="8"/>
  <c r="P33" i="8"/>
  <c r="BI32" i="8"/>
  <c r="BM32" i="8" s="1"/>
  <c r="BA32" i="8"/>
  <c r="AZ32" i="8"/>
  <c r="AY32" i="8"/>
  <c r="AX32" i="8"/>
  <c r="AW32" i="8"/>
  <c r="AI32" i="8"/>
  <c r="AH32" i="8"/>
  <c r="AG32" i="8"/>
  <c r="AF32" i="8"/>
  <c r="AE32" i="8"/>
  <c r="AD32" i="8"/>
  <c r="P32" i="8"/>
  <c r="BI31" i="8"/>
  <c r="BM31" i="8" s="1"/>
  <c r="BA31" i="8"/>
  <c r="AZ31" i="8"/>
  <c r="AY31" i="8"/>
  <c r="AX31" i="8"/>
  <c r="AW31" i="8"/>
  <c r="AI31" i="8"/>
  <c r="AH31" i="8"/>
  <c r="AG31" i="8"/>
  <c r="AF31" i="8"/>
  <c r="AE31" i="8"/>
  <c r="AD31" i="8"/>
  <c r="P31" i="8"/>
  <c r="BI27" i="8"/>
  <c r="BM27" i="8" s="1"/>
  <c r="BA27" i="8"/>
  <c r="AZ27" i="8"/>
  <c r="AY27" i="8"/>
  <c r="AX27" i="8"/>
  <c r="AW27" i="8"/>
  <c r="AI27" i="8"/>
  <c r="AH27" i="8"/>
  <c r="AG27" i="8"/>
  <c r="AF27" i="8"/>
  <c r="AE27" i="8"/>
  <c r="AD27" i="8"/>
  <c r="P27" i="8"/>
  <c r="BI26" i="8"/>
  <c r="BM26" i="8" s="1"/>
  <c r="BA26" i="8"/>
  <c r="AZ26" i="8"/>
  <c r="AY26" i="8"/>
  <c r="AX26" i="8"/>
  <c r="AW26" i="8"/>
  <c r="AI26" i="8"/>
  <c r="AH26" i="8"/>
  <c r="AG26" i="8"/>
  <c r="AF26" i="8"/>
  <c r="AE26" i="8"/>
  <c r="AD26" i="8"/>
  <c r="P26" i="8"/>
  <c r="BI25" i="8"/>
  <c r="BM25" i="8" s="1"/>
  <c r="BA25" i="8"/>
  <c r="AZ25" i="8"/>
  <c r="AY25" i="8"/>
  <c r="AX25" i="8"/>
  <c r="AW25" i="8"/>
  <c r="AI25" i="8"/>
  <c r="AH25" i="8"/>
  <c r="AG25" i="8"/>
  <c r="AF25" i="8"/>
  <c r="AE25" i="8"/>
  <c r="AD25" i="8"/>
  <c r="P25" i="8"/>
  <c r="BI24" i="8"/>
  <c r="BM24" i="8" s="1"/>
  <c r="BA24" i="8"/>
  <c r="AZ24" i="8"/>
  <c r="AY24" i="8"/>
  <c r="AX24" i="8"/>
  <c r="AW24" i="8"/>
  <c r="AI24" i="8"/>
  <c r="AH24" i="8"/>
  <c r="AG24" i="8"/>
  <c r="AF24" i="8"/>
  <c r="AE24" i="8"/>
  <c r="AD24" i="8"/>
  <c r="P24" i="8"/>
  <c r="BI23" i="8"/>
  <c r="BM23" i="8" s="1"/>
  <c r="BA23" i="8"/>
  <c r="AZ23" i="8"/>
  <c r="AY23" i="8"/>
  <c r="AX23" i="8"/>
  <c r="AW23" i="8"/>
  <c r="AI23" i="8"/>
  <c r="AH23" i="8"/>
  <c r="AG23" i="8"/>
  <c r="AF23" i="8"/>
  <c r="AE23" i="8"/>
  <c r="AD23" i="8"/>
  <c r="P23" i="8"/>
  <c r="BI22" i="8"/>
  <c r="BM22" i="8" s="1"/>
  <c r="BA22" i="8"/>
  <c r="AZ22" i="8"/>
  <c r="AY22" i="8"/>
  <c r="AX22" i="8"/>
  <c r="AW22" i="8"/>
  <c r="AI22" i="8"/>
  <c r="AH22" i="8"/>
  <c r="AG22" i="8"/>
  <c r="AF22" i="8"/>
  <c r="AE22" i="8"/>
  <c r="AD22" i="8"/>
  <c r="P22" i="8"/>
  <c r="BI21" i="8"/>
  <c r="BM21" i="8" s="1"/>
  <c r="BA21" i="8"/>
  <c r="AZ21" i="8"/>
  <c r="AY21" i="8"/>
  <c r="AX21" i="8"/>
  <c r="AW21" i="8"/>
  <c r="AI21" i="8"/>
  <c r="AH21" i="8"/>
  <c r="AG21" i="8"/>
  <c r="AF21" i="8"/>
  <c r="AE21" i="8"/>
  <c r="AD21" i="8"/>
  <c r="P21" i="8"/>
  <c r="BI20" i="8"/>
  <c r="BM20" i="8" s="1"/>
  <c r="BA20" i="8"/>
  <c r="AZ20" i="8"/>
  <c r="AY20" i="8"/>
  <c r="AX20" i="8"/>
  <c r="AW20" i="8"/>
  <c r="AI20" i="8"/>
  <c r="AH20" i="8"/>
  <c r="AG20" i="8"/>
  <c r="AF20" i="8"/>
  <c r="AE20" i="8"/>
  <c r="AD20" i="8"/>
  <c r="P20" i="8"/>
  <c r="BI19" i="8"/>
  <c r="BM19" i="8" s="1"/>
  <c r="BA19" i="8"/>
  <c r="AZ19" i="8"/>
  <c r="AY19" i="8"/>
  <c r="AX19" i="8"/>
  <c r="AW19" i="8"/>
  <c r="AI19" i="8"/>
  <c r="AH19" i="8"/>
  <c r="AG19" i="8"/>
  <c r="AF19" i="8"/>
  <c r="AE19" i="8"/>
  <c r="AD19" i="8"/>
  <c r="P19" i="8"/>
  <c r="BI18" i="8"/>
  <c r="BM18" i="8" s="1"/>
  <c r="BA18" i="8"/>
  <c r="AZ18" i="8"/>
  <c r="AY18" i="8"/>
  <c r="AX18" i="8"/>
  <c r="AW18" i="8"/>
  <c r="AI18" i="8"/>
  <c r="AH18" i="8"/>
  <c r="AG18" i="8"/>
  <c r="AF18" i="8"/>
  <c r="AE18" i="8"/>
  <c r="AD18" i="8"/>
  <c r="P18" i="8"/>
  <c r="BI17" i="8"/>
  <c r="BM17" i="8" s="1"/>
  <c r="BA17" i="8"/>
  <c r="AZ17" i="8"/>
  <c r="AY17" i="8"/>
  <c r="AX17" i="8"/>
  <c r="AW17" i="8"/>
  <c r="AI17" i="8"/>
  <c r="AH17" i="8"/>
  <c r="AG17" i="8"/>
  <c r="AF17" i="8"/>
  <c r="AE17" i="8"/>
  <c r="AD17" i="8"/>
  <c r="P17" i="8"/>
  <c r="BI16" i="8"/>
  <c r="BM16" i="8" s="1"/>
  <c r="BA16" i="8"/>
  <c r="AZ16" i="8"/>
  <c r="AY16" i="8"/>
  <c r="AX16" i="8"/>
  <c r="AW16" i="8"/>
  <c r="AI16" i="8"/>
  <c r="AH16" i="8"/>
  <c r="AG16" i="8"/>
  <c r="AF16" i="8"/>
  <c r="AE16" i="8"/>
  <c r="AD16" i="8"/>
  <c r="P16" i="8"/>
  <c r="BA15" i="8"/>
  <c r="BF44" i="8"/>
  <c r="AU44" i="8"/>
  <c r="AU46" i="8" s="1"/>
  <c r="AO44" i="8"/>
  <c r="AO46" i="8" s="1"/>
  <c r="AI15" i="8"/>
  <c r="AB44" i="8"/>
  <c r="AB46" i="8" s="1"/>
  <c r="W44" i="8"/>
  <c r="W46" i="8" s="1"/>
  <c r="P15" i="8"/>
  <c r="O44" i="8"/>
  <c r="J44" i="8"/>
  <c r="BH41" i="8" l="1"/>
  <c r="BO41" i="8" s="1"/>
  <c r="P29" i="8"/>
  <c r="BH33" i="8"/>
  <c r="BO33" i="8" s="1"/>
  <c r="BA29" i="8"/>
  <c r="AX29" i="8"/>
  <c r="AY29" i="8"/>
  <c r="AI29" i="8"/>
  <c r="BH35" i="8"/>
  <c r="BO35" i="8" s="1"/>
  <c r="BH32" i="8"/>
  <c r="BO32" i="8" s="1"/>
  <c r="BA44" i="8"/>
  <c r="BH40" i="8"/>
  <c r="BH31" i="8"/>
  <c r="BO31" i="8" s="1"/>
  <c r="BH19" i="8"/>
  <c r="BO19" i="8" s="1"/>
  <c r="BH23" i="8"/>
  <c r="BO23" i="8" s="1"/>
  <c r="BH27" i="8"/>
  <c r="BO27" i="8" s="1"/>
  <c r="BH17" i="8"/>
  <c r="BO17" i="8" s="1"/>
  <c r="BH21" i="8"/>
  <c r="BO21" i="8" s="1"/>
  <c r="BH25" i="8"/>
  <c r="BO25" i="8" s="1"/>
  <c r="AI44" i="8"/>
  <c r="BH36" i="8"/>
  <c r="BO36" i="8" s="1"/>
  <c r="BH39" i="8"/>
  <c r="BO39" i="8" s="1"/>
  <c r="BH18" i="8"/>
  <c r="BO18" i="8" s="1"/>
  <c r="BH20" i="8"/>
  <c r="BO20" i="8" s="1"/>
  <c r="BH22" i="8"/>
  <c r="BO22" i="8" s="1"/>
  <c r="BH24" i="8"/>
  <c r="BO24" i="8" s="1"/>
  <c r="BH26" i="8"/>
  <c r="BO26" i="8" s="1"/>
  <c r="BH37" i="8"/>
  <c r="BO37" i="8" s="1"/>
  <c r="BH42" i="8"/>
  <c r="BO42" i="8" s="1"/>
  <c r="BH16" i="8"/>
  <c r="BO16" i="8" s="1"/>
  <c r="BH34" i="8"/>
  <c r="BO34" i="8" s="1"/>
  <c r="BH43" i="8"/>
  <c r="BO43" i="8" s="1"/>
  <c r="BO40" i="8"/>
  <c r="J46" i="8"/>
  <c r="O46" i="8"/>
  <c r="P44" i="8"/>
  <c r="BK44" i="8"/>
  <c r="BJ44" i="8"/>
  <c r="BJ46" i="8" s="1"/>
  <c r="BE44" i="8"/>
  <c r="BD44" i="8"/>
  <c r="BC44" i="8"/>
  <c r="BB44" i="8"/>
  <c r="BB46" i="8" s="1"/>
  <c r="AT44" i="8"/>
  <c r="AS44" i="8"/>
  <c r="AR44" i="8"/>
  <c r="AR46" i="8" s="1"/>
  <c r="AQ44" i="8"/>
  <c r="AQ46" i="8" s="1"/>
  <c r="AP44" i="8"/>
  <c r="AN44" i="8"/>
  <c r="AM44" i="8"/>
  <c r="AL44" i="8"/>
  <c r="AK44" i="8"/>
  <c r="AK46" i="8" s="1"/>
  <c r="AJ44" i="8"/>
  <c r="AJ46" i="8" s="1"/>
  <c r="AC44" i="8"/>
  <c r="AA44" i="8"/>
  <c r="AA46" i="8" s="1"/>
  <c r="Z44" i="8"/>
  <c r="Z46" i="8" s="1"/>
  <c r="Y44" i="8"/>
  <c r="X44" i="8"/>
  <c r="V44" i="8"/>
  <c r="U44" i="8"/>
  <c r="T44" i="8"/>
  <c r="T46" i="8" s="1"/>
  <c r="S44" i="8"/>
  <c r="R44" i="8"/>
  <c r="Q44" i="8"/>
  <c r="Q46" i="8" s="1"/>
  <c r="N44" i="8"/>
  <c r="M44" i="8"/>
  <c r="L44" i="8"/>
  <c r="K44" i="8"/>
  <c r="I44" i="8"/>
  <c r="H44" i="8"/>
  <c r="G44" i="8"/>
  <c r="G46" i="8" s="1"/>
  <c r="F44" i="8"/>
  <c r="F46" i="8" s="1"/>
  <c r="E44" i="8"/>
  <c r="BI44" i="8"/>
  <c r="AT46" i="8"/>
  <c r="Y46" i="8"/>
  <c r="R46" i="8"/>
  <c r="K46" i="8"/>
  <c r="BI15" i="8"/>
  <c r="BI29" i="8" s="1"/>
  <c r="AZ15" i="8"/>
  <c r="AZ29" i="8" s="1"/>
  <c r="AY15" i="8"/>
  <c r="AX15" i="8"/>
  <c r="AW15" i="8"/>
  <c r="AW29" i="8" s="1"/>
  <c r="AW46" i="8" s="1"/>
  <c r="AH15" i="8"/>
  <c r="AH29" i="8" s="1"/>
  <c r="AG15" i="8"/>
  <c r="AG29" i="8" s="1"/>
  <c r="AF15" i="8"/>
  <c r="AF29" i="8" s="1"/>
  <c r="AE15" i="8"/>
  <c r="AE29" i="8" s="1"/>
  <c r="AD15" i="8"/>
  <c r="AD29" i="8" s="1"/>
  <c r="U46" i="8"/>
  <c r="AP46" i="8"/>
  <c r="AW44" i="8"/>
  <c r="AX44" i="8"/>
  <c r="AD44" i="8"/>
  <c r="AH44" i="8"/>
  <c r="X46" i="8"/>
  <c r="AG44" i="8"/>
  <c r="AY44" i="8"/>
  <c r="AE44" i="8"/>
  <c r="N46" i="8"/>
  <c r="AN46" i="8"/>
  <c r="AS46" i="8"/>
  <c r="AF44" i="8"/>
  <c r="BM44" i="8"/>
  <c r="AL46" i="8"/>
  <c r="AZ44" i="8"/>
  <c r="L46" i="8"/>
  <c r="V46" i="8"/>
  <c r="BI46" i="8" l="1"/>
  <c r="BM15" i="8"/>
  <c r="BM29" i="8" s="1"/>
  <c r="BM46" i="8" s="1"/>
  <c r="BH44" i="8"/>
  <c r="BH15" i="8"/>
  <c r="BH29" i="8" s="1"/>
  <c r="AD46" i="8"/>
  <c r="E46" i="8"/>
  <c r="AH46" i="8"/>
  <c r="AI46" i="8"/>
  <c r="I46" i="8"/>
  <c r="AE46" i="8"/>
  <c r="H46" i="8"/>
  <c r="M46" i="8"/>
  <c r="S46" i="8"/>
  <c r="AC46" i="8"/>
  <c r="AM46" i="8"/>
  <c r="BK46" i="8"/>
  <c r="AF46" i="8"/>
  <c r="AG46" i="8"/>
  <c r="BO44" i="8"/>
  <c r="P46" i="8"/>
  <c r="BO15" i="8" l="1"/>
  <c r="BH46" i="8"/>
  <c r="BO29" i="8" l="1"/>
  <c r="BO46" i="8" s="1"/>
</calcChain>
</file>

<file path=xl/sharedStrings.xml><?xml version="1.0" encoding="utf-8"?>
<sst xmlns="http://schemas.openxmlformats.org/spreadsheetml/2006/main" count="213" uniqueCount="154">
  <si>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</si>
  <si>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</si>
  <si>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</si>
  <si>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</si>
  <si>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</si>
  <si>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</si>
  <si>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</si>
  <si>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</si>
  <si>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2014</t>
  </si>
  <si>
    <t>2015</t>
  </si>
  <si>
    <t>2016</t>
  </si>
  <si>
    <t>2017</t>
  </si>
  <si>
    <t>(G)</t>
  </si>
  <si>
    <t>(H)</t>
  </si>
  <si>
    <t>(J)</t>
  </si>
  <si>
    <t>(K)</t>
  </si>
  <si>
    <t>Comprobación:</t>
  </si>
  <si>
    <t>Diferencia</t>
  </si>
  <si>
    <t>Subtotal</t>
  </si>
  <si>
    <t>(I)</t>
  </si>
  <si>
    <t>2-1-03-00-0000</t>
  </si>
  <si>
    <t>IMSS</t>
  </si>
  <si>
    <t>INFONAVIT</t>
  </si>
  <si>
    <t>RCV</t>
  </si>
  <si>
    <t>DIRECCIÓN DE AUDITORÍA DE PARTIDOS POLÍTICOS,  AGRUPACIONES POLÍTICAS Y OTROS</t>
  </si>
  <si>
    <t>2-1-03-01-0000</t>
  </si>
  <si>
    <t>2-1-03-02-0000</t>
  </si>
  <si>
    <t>2-1-03-03-0000</t>
  </si>
  <si>
    <t>2-1-03-04-0000</t>
  </si>
  <si>
    <t>2-1-03-05-0000</t>
  </si>
  <si>
    <t>2-1-03-06-0000</t>
  </si>
  <si>
    <t>2-1-03-07-0000</t>
  </si>
  <si>
    <t>2-1-03-08-0000</t>
  </si>
  <si>
    <t>2-1-03-09-0000</t>
  </si>
  <si>
    <t>2-1-03-10-0000</t>
  </si>
  <si>
    <t>2-1-03-11-0000</t>
  </si>
  <si>
    <t>2-1-03-12-0000</t>
  </si>
  <si>
    <t>2-1-03-13-0000</t>
  </si>
  <si>
    <t>2-1-04-00-0000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</si>
  <si>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</si>
  <si>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</si>
  <si>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</si>
  <si>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</si>
  <si>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</si>
  <si>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</si>
  <si>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</si>
  <si>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</si>
  <si>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</si>
  <si>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</si>
  <si>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</si>
  <si>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</si>
  <si>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</si>
  <si>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Impuestos por pagar ordinario</t>
  </si>
  <si>
    <t>Impuesto sobre nomina</t>
  </si>
  <si>
    <t>Otros impuestos y/o contribuciones federales</t>
  </si>
  <si>
    <t>Otros impuestos y/o contribuciones locales</t>
  </si>
  <si>
    <t>Impuestos por pagar procesos electorales</t>
  </si>
  <si>
    <t>ISR retenido por servicios profesionales</t>
  </si>
  <si>
    <t>ISR retenido por sueldos y salarios</t>
  </si>
  <si>
    <t>ISR retenido por honorarios asimilados a sueldos</t>
  </si>
  <si>
    <t>ISR retenido por arrendamiento</t>
  </si>
  <si>
    <t>IVA retenido por servicios profesionales</t>
  </si>
  <si>
    <t>IVA retenido por fletes</t>
  </si>
  <si>
    <t>IVA retenido por arrendamiento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</si>
  <si>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</si>
  <si>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</si>
  <si>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</si>
  <si>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</si>
  <si>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</si>
  <si>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</si>
  <si>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</si>
  <si>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</si>
  <si>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</si>
  <si>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</si>
  <si>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</si>
  <si>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</si>
  <si>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</si>
  <si>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</si>
  <si>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2019</t>
  </si>
  <si>
    <t>Suma total de los impuestos por pagar</t>
  </si>
  <si>
    <t>Saldo que no ha sido objeto de sanción</t>
  </si>
  <si>
    <t>Saldo sancionado</t>
  </si>
  <si>
    <t>Seguimiento en 2020</t>
  </si>
  <si>
    <t>Enterado (Pagado) en 2020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</si>
  <si>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</si>
  <si>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</si>
  <si>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</si>
  <si>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</si>
  <si>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</si>
  <si>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Seguimiento (Enterado en 2020)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</si>
  <si>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</si>
  <si>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</si>
  <si>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</si>
  <si>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</si>
  <si>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</si>
  <si>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</si>
  <si>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</si>
  <si>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</si>
  <si>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</si>
  <si>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</si>
  <si>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</si>
  <si>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</si>
  <si>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</si>
  <si>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</si>
  <si>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</si>
  <si>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</si>
  <si>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Saldos que no fueron objeto de sanción</t>
  </si>
  <si>
    <t>Saldos sancionados</t>
  </si>
  <si>
    <t>AU</t>
  </si>
  <si>
    <t>AS=(U:AR)</t>
  </si>
  <si>
    <t>Saldo con antigüedad mayor a un año</t>
  </si>
  <si>
    <t>Referencia</t>
  </si>
  <si>
    <t>Reconocimiento de impuestos de ejercicios anteriores</t>
  </si>
  <si>
    <t>U=((A-K)-Z-AF))</t>
  </si>
  <si>
    <t>V=((B-L)-AA-AG))</t>
  </si>
  <si>
    <t>W=((C-M)-AB-AH))</t>
  </si>
  <si>
    <t>X=((D-N)-AC-AI))</t>
  </si>
  <si>
    <t>Y=((E-O)-AD-AJ)</t>
  </si>
  <si>
    <t>AT=((J-T)-AU-AV-AW))</t>
  </si>
  <si>
    <t>AX=(AT+AU+AV+AW)</t>
  </si>
  <si>
    <t>AY= (AS+AX)</t>
  </si>
  <si>
    <t>AK=(F-P)-AO</t>
  </si>
  <si>
    <t>AL=(G-Q)-AP</t>
  </si>
  <si>
    <t>AM=(H-R)-AQ</t>
  </si>
  <si>
    <t>AN=(I-S)-AR</t>
  </si>
  <si>
    <t xml:space="preserve">Referencia </t>
  </si>
  <si>
    <t>Suma del saldo inicial</t>
  </si>
  <si>
    <t>(E bis)</t>
  </si>
  <si>
    <t>(I bis)</t>
  </si>
  <si>
    <t>(I ter)</t>
  </si>
  <si>
    <t>( O bis )</t>
  </si>
  <si>
    <t>( S bis)</t>
  </si>
  <si>
    <t>AD bis</t>
  </si>
  <si>
    <t>AJ bis</t>
  </si>
  <si>
    <t>Y bis=((E bis-O bis)-AD bis-AJ bis)</t>
  </si>
  <si>
    <t>AR bis</t>
  </si>
  <si>
    <t>AN bis=(I bis-S bis)-AR bis</t>
  </si>
  <si>
    <t>INFORME ANUAL 2020</t>
  </si>
  <si>
    <t>INTEGRACIÓN DE IMPUESTOS POR PAGAR AL 31 DE DICIEMBRE DE 2020</t>
  </si>
  <si>
    <t>ESTADO DE SONORA</t>
  </si>
  <si>
    <t>Saldo inicial al 1-1-20</t>
  </si>
  <si>
    <t>Pagos o Transferencias en especie en 2020:</t>
  </si>
  <si>
    <t>CEE Sonora</t>
  </si>
  <si>
    <t>2-1-03-14-0000</t>
  </si>
  <si>
    <t>IVA Retenido 6%</t>
  </si>
  <si>
    <t>Retenciones del ejercicio 2020</t>
  </si>
  <si>
    <t>De obligaciones  del 2020</t>
  </si>
  <si>
    <t>Saldo al
 31-12-20 del sujeto obligado</t>
  </si>
  <si>
    <t>Seguimiento en 2021</t>
  </si>
  <si>
    <t>Enterados en 2021</t>
  </si>
  <si>
    <t>2020</t>
  </si>
  <si>
    <t>Saldos de la balanza de comprobación del sujeto obligado al 31-12-20</t>
  </si>
  <si>
    <t>REDES SOCIALES PROGRESISTAS</t>
  </si>
  <si>
    <t>ANEXO 3-RSP-SO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</si>
</sst>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</cellStyleXfs>
  <cellXfs count="161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12" fillId="0" borderId="0" xfId="0" applyNumberFormat="1" applyFont="1"/>
    <xf numFmtId="0" fontId="2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6" xfId="0" applyNumberFormat="1" applyFont="1" applyFill="1" applyBorder="1" applyAlignment="1">
      <alignment horizontal="center" vertical="center"/>
    </xf>
    <xf numFmtId="167" fontId="2" fillId="0" borderId="6" xfId="0" applyNumberFormat="1" applyFont="1" applyBorder="1"/>
    <xf numFmtId="166" fontId="2" fillId="0" borderId="6" xfId="0" applyNumberFormat="1" applyFont="1" applyFill="1" applyBorder="1" applyAlignment="1">
      <alignment vertical="center" wrapText="1"/>
    </xf>
    <xf numFmtId="165" fontId="2" fillId="0" borderId="6" xfId="5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/>
    <xf numFmtId="44" fontId="7" fillId="0" borderId="0" xfId="5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vertical="center"/>
    </xf>
    <xf numFmtId="167" fontId="2" fillId="0" borderId="6" xfId="0" applyNumberFormat="1" applyFont="1" applyBorder="1" applyAlignment="1"/>
    <xf numFmtId="167" fontId="12" fillId="0" borderId="0" xfId="0" applyNumberFormat="1" applyFont="1" applyAlignment="1"/>
    <xf numFmtId="167" fontId="2" fillId="0" borderId="6" xfId="0" applyNumberFormat="1" applyFont="1" applyBorder="1" applyAlignment="1">
      <alignment horizontal="center"/>
    </xf>
    <xf numFmtId="49" fontId="15" fillId="2" borderId="6" xfId="1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7" fontId="13" fillId="0" borderId="6" xfId="0" applyNumberFormat="1" applyFont="1" applyBorder="1"/>
    <xf numFmtId="167" fontId="13" fillId="0" borderId="6" xfId="0" applyNumberFormat="1" applyFont="1" applyBorder="1" applyAlignment="1">
      <alignment horizontal="center"/>
    </xf>
    <xf numFmtId="167" fontId="14" fillId="0" borderId="0" xfId="0" applyNumberFormat="1" applyFont="1" applyAlignment="1"/>
    <xf numFmtId="164" fontId="16" fillId="4" borderId="6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7" xfId="1" applyFont="1" applyFill="1" applyBorder="1" applyAlignment="1">
      <alignment horizontal="center" vertical="center"/>
    </xf>
    <xf numFmtId="165" fontId="7" fillId="0" borderId="6" xfId="5" applyNumberFormat="1" applyFont="1" applyFill="1" applyBorder="1" applyAlignment="1">
      <alignment vertical="center"/>
    </xf>
    <xf numFmtId="164" fontId="16" fillId="5" borderId="6" xfId="6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165" fontId="7" fillId="3" borderId="6" xfId="1" applyNumberFormat="1" applyFont="1" applyFill="1" applyBorder="1"/>
    <xf numFmtId="165" fontId="8" fillId="3" borderId="6" xfId="1" applyNumberFormat="1" applyFont="1" applyFill="1" applyBorder="1" applyAlignment="1">
      <alignment vertical="center"/>
    </xf>
    <xf numFmtId="43" fontId="8" fillId="3" borderId="6" xfId="1" applyFont="1" applyFill="1" applyBorder="1" applyAlignment="1">
      <alignment horizontal="center" vertical="center"/>
    </xf>
    <xf numFmtId="165" fontId="7" fillId="3" borderId="0" xfId="0" applyNumberFormat="1" applyFont="1" applyFill="1" applyAlignment="1">
      <alignment vertical="center"/>
    </xf>
    <xf numFmtId="165" fontId="8" fillId="3" borderId="12" xfId="1" applyNumberFormat="1" applyFont="1" applyFill="1" applyBorder="1" applyAlignment="1">
      <alignment vertical="center"/>
    </xf>
    <xf numFmtId="49" fontId="13" fillId="6" borderId="6" xfId="1" applyNumberFormat="1" applyFont="1" applyFill="1" applyBorder="1" applyAlignment="1">
      <alignment horizontal="center" vertical="center" wrapText="1"/>
    </xf>
    <xf numFmtId="164" fontId="17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4" fontId="17" fillId="7" borderId="6" xfId="6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7" fillId="8" borderId="6" xfId="6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164" fontId="7" fillId="0" borderId="11" xfId="1" applyNumberFormat="1" applyFont="1" applyFill="1" applyBorder="1" applyAlignment="1">
      <alignment horizontal="center"/>
    </xf>
    <xf numFmtId="49" fontId="13" fillId="6" borderId="6" xfId="1" applyNumberFormat="1" applyFont="1" applyFill="1" applyBorder="1" applyAlignment="1">
      <alignment horizontal="center" vertical="center" wrapText="1"/>
    </xf>
    <xf numFmtId="0" fontId="13" fillId="0" borderId="0" xfId="8" applyFont="1" applyFill="1" applyBorder="1" applyAlignment="1">
      <alignment horizontal="left" vertical="center"/>
    </xf>
    <xf numFmtId="0" fontId="2" fillId="0" borderId="0" xfId="8" applyFont="1" applyFill="1" applyBorder="1" applyAlignment="1">
      <alignment horizontal="left" vertical="center"/>
    </xf>
    <xf numFmtId="14" fontId="2" fillId="0" borderId="0" xfId="8" applyNumberFormat="1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/>
    </xf>
    <xf numFmtId="167" fontId="2" fillId="3" borderId="6" xfId="0" applyNumberFormat="1" applyFont="1" applyFill="1" applyBorder="1" applyAlignment="1">
      <alignment horizontal="center"/>
    </xf>
    <xf numFmtId="166" fontId="2" fillId="3" borderId="6" xfId="0" applyNumberFormat="1" applyFont="1" applyFill="1" applyBorder="1" applyAlignment="1">
      <alignment vertical="center" wrapText="1"/>
    </xf>
    <xf numFmtId="165" fontId="2" fillId="3" borderId="6" xfId="5" applyNumberFormat="1" applyFont="1" applyFill="1" applyBorder="1" applyAlignment="1">
      <alignment horizontal="right" vertical="center"/>
    </xf>
    <xf numFmtId="167" fontId="12" fillId="3" borderId="0" xfId="0" applyNumberFormat="1" applyFont="1" applyFill="1"/>
    <xf numFmtId="165" fontId="7" fillId="3" borderId="6" xfId="5" applyNumberFormat="1" applyFont="1" applyFill="1" applyBorder="1" applyAlignment="1">
      <alignment vertical="center"/>
    </xf>
    <xf numFmtId="43" fontId="7" fillId="3" borderId="0" xfId="1" applyFont="1" applyFill="1" applyAlignment="1">
      <alignment vertical="center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43" fontId="15" fillId="2" borderId="2" xfId="1" applyNumberFormat="1" applyFont="1" applyFill="1" applyBorder="1" applyAlignment="1">
      <alignment horizontal="center" vertical="center" wrapText="1"/>
    </xf>
    <xf numFmtId="43" fontId="15" fillId="2" borderId="4" xfId="1" applyNumberFormat="1" applyFont="1" applyFill="1" applyBorder="1" applyAlignment="1">
      <alignment horizontal="center" vertical="center" wrapText="1"/>
    </xf>
    <xf numFmtId="43" fontId="15" fillId="2" borderId="3" xfId="1" applyNumberFormat="1" applyFont="1" applyFill="1" applyBorder="1" applyAlignment="1">
      <alignment horizontal="center" vertical="center" wrapText="1"/>
    </xf>
    <xf numFmtId="49" fontId="13" fillId="6" borderId="2" xfId="1" applyNumberFormat="1" applyFont="1" applyFill="1" applyBorder="1" applyAlignment="1">
      <alignment horizontal="center" vertical="center" wrapText="1"/>
    </xf>
    <xf numFmtId="49" fontId="13" fillId="6" borderId="4" xfId="1" applyNumberFormat="1" applyFont="1" applyFill="1" applyBorder="1" applyAlignment="1">
      <alignment horizontal="center" vertical="center" wrapText="1"/>
    </xf>
    <xf numFmtId="49" fontId="13" fillId="6" borderId="3" xfId="1" applyNumberFormat="1" applyFont="1" applyFill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3" fillId="7" borderId="3" xfId="1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13" fillId="6" borderId="1" xfId="1" applyNumberFormat="1" applyFont="1" applyFill="1" applyBorder="1" applyAlignment="1">
      <alignment horizontal="center" vertical="center" wrapText="1"/>
    </xf>
    <xf numFmtId="49" fontId="13" fillId="6" borderId="5" xfId="1" applyNumberFormat="1" applyFont="1" applyFill="1" applyBorder="1" applyAlignment="1">
      <alignment horizontal="center" vertical="center" wrapText="1"/>
    </xf>
    <xf numFmtId="49" fontId="13" fillId="6" borderId="7" xfId="1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64" fontId="15" fillId="2" borderId="2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164" fontId="13" fillId="8" borderId="9" xfId="2" applyNumberFormat="1" applyFont="1" applyFill="1" applyBorder="1" applyAlignment="1">
      <alignment horizontal="center" vertical="center"/>
    </xf>
    <xf numFmtId="164" fontId="13" fillId="8" borderId="10" xfId="2" applyNumberFormat="1" applyFont="1" applyFill="1" applyBorder="1" applyAlignment="1">
      <alignment horizontal="center" vertical="center"/>
    </xf>
    <xf numFmtId="164" fontId="13" fillId="8" borderId="8" xfId="2" applyNumberFormat="1" applyFont="1" applyFill="1" applyBorder="1" applyAlignment="1">
      <alignment horizontal="center" vertical="center"/>
    </xf>
    <xf numFmtId="164" fontId="13" fillId="8" borderId="17" xfId="2" applyNumberFormat="1" applyFont="1" applyFill="1" applyBorder="1" applyAlignment="1">
      <alignment horizontal="center" vertical="center"/>
    </xf>
    <xf numFmtId="164" fontId="13" fillId="8" borderId="0" xfId="2" applyNumberFormat="1" applyFont="1" applyFill="1" applyBorder="1" applyAlignment="1">
      <alignment horizontal="center" vertical="center"/>
    </xf>
    <xf numFmtId="164" fontId="13" fillId="8" borderId="16" xfId="2" applyNumberFormat="1" applyFont="1" applyFill="1" applyBorder="1" applyAlignment="1">
      <alignment horizontal="center" vertical="center"/>
    </xf>
    <xf numFmtId="49" fontId="15" fillId="4" borderId="1" xfId="1" applyNumberFormat="1" applyFont="1" applyFill="1" applyBorder="1" applyAlignment="1">
      <alignment horizontal="center" vertical="center" wrapText="1"/>
    </xf>
    <xf numFmtId="49" fontId="15" fillId="4" borderId="7" xfId="1" applyNumberFormat="1" applyFont="1" applyFill="1" applyBorder="1" applyAlignment="1">
      <alignment horizontal="center" vertical="center" wrapText="1"/>
    </xf>
    <xf numFmtId="43" fontId="13" fillId="7" borderId="2" xfId="1" applyNumberFormat="1" applyFont="1" applyFill="1" applyBorder="1" applyAlignment="1">
      <alignment horizontal="center" vertical="center" wrapText="1"/>
    </xf>
    <xf numFmtId="43" fontId="13" fillId="7" borderId="4" xfId="1" applyNumberFormat="1" applyFont="1" applyFill="1" applyBorder="1" applyAlignment="1">
      <alignment horizontal="center" vertical="center" wrapText="1"/>
    </xf>
    <xf numFmtId="43" fontId="13" fillId="7" borderId="3" xfId="1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13" fillId="8" borderId="6" xfId="2" applyNumberFormat="1" applyFont="1" applyFill="1" applyBorder="1" applyAlignment="1">
      <alignment horizontal="center" vertical="center" wrapText="1"/>
    </xf>
    <xf numFmtId="49" fontId="13" fillId="8" borderId="2" xfId="1" applyNumberFormat="1" applyFont="1" applyFill="1" applyBorder="1" applyAlignment="1">
      <alignment horizontal="center" vertical="center" wrapText="1"/>
    </xf>
    <xf numFmtId="49" fontId="13" fillId="8" borderId="4" xfId="1" applyNumberFormat="1" applyFont="1" applyFill="1" applyBorder="1" applyAlignment="1">
      <alignment horizontal="center" vertical="center" wrapText="1"/>
    </xf>
    <xf numFmtId="49" fontId="13" fillId="8" borderId="3" xfId="1" applyNumberFormat="1" applyFont="1" applyFill="1" applyBorder="1" applyAlignment="1">
      <alignment horizontal="center" vertical="center" wrapText="1"/>
    </xf>
    <xf numFmtId="164" fontId="17" fillId="7" borderId="1" xfId="6" applyNumberFormat="1" applyFont="1" applyFill="1" applyBorder="1" applyAlignment="1">
      <alignment horizontal="center" vertical="center" wrapText="1"/>
    </xf>
    <xf numFmtId="164" fontId="17" fillId="7" borderId="5" xfId="6" applyNumberFormat="1" applyFont="1" applyFill="1" applyBorder="1" applyAlignment="1">
      <alignment horizontal="center" vertical="center" wrapText="1"/>
    </xf>
    <xf numFmtId="164" fontId="17" fillId="7" borderId="7" xfId="6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5" fillId="4" borderId="2" xfId="2" applyNumberFormat="1" applyFont="1" applyFill="1" applyBorder="1" applyAlignment="1">
      <alignment horizontal="center" vertical="center"/>
    </xf>
    <xf numFmtId="164" fontId="15" fillId="4" borderId="4" xfId="2" applyNumberFormat="1" applyFont="1" applyFill="1" applyBorder="1" applyAlignment="1">
      <alignment horizontal="center" vertical="center"/>
    </xf>
    <xf numFmtId="164" fontId="15" fillId="4" borderId="3" xfId="2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3" fontId="15" fillId="4" borderId="9" xfId="1" applyNumberFormat="1" applyFont="1" applyFill="1" applyBorder="1" applyAlignment="1">
      <alignment horizontal="center" vertical="center"/>
    </xf>
    <xf numFmtId="43" fontId="15" fillId="4" borderId="10" xfId="1" applyNumberFormat="1" applyFont="1" applyFill="1" applyBorder="1" applyAlignment="1">
      <alignment horizontal="center" vertical="center"/>
    </xf>
    <xf numFmtId="43" fontId="15" fillId="4" borderId="8" xfId="1" applyNumberFormat="1" applyFont="1" applyFill="1" applyBorder="1" applyAlignment="1">
      <alignment horizontal="center" vertical="center"/>
    </xf>
    <xf numFmtId="43" fontId="15" fillId="2" borderId="13" xfId="1" applyNumberFormat="1" applyFont="1" applyFill="1" applyBorder="1" applyAlignment="1">
      <alignment horizontal="center" vertical="center" wrapText="1"/>
    </xf>
    <xf numFmtId="43" fontId="15" fillId="2" borderId="15" xfId="1" applyNumberFormat="1" applyFont="1" applyFill="1" applyBorder="1" applyAlignment="1">
      <alignment horizontal="center" vertical="center" wrapText="1"/>
    </xf>
    <xf numFmtId="43" fontId="15" fillId="2" borderId="14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9" borderId="0" xfId="0" applyFont="1" applyFill="1" applyBorder="1" applyAlignment="1">
      <alignment vertical="center"/>
    </xf>
  </cellXfs>
  <cellStyles count="9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  <cellStyle name="Normal_CEDULAS ANALITICAS" xfId="8" xr:uid="{00000000-0005-0000-0000-000008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5A48E8-726C-420B-9D47-0D47FB01A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O87"/>
  <sheetViews>
    <sheetView showGridLines="0" tabSelected="1" topLeftCell="BF1" zoomScale="80" zoomScaleNormal="80" workbookViewId="0">
      <selection activeCell="D21" sqref="D21"/>
    </sheetView>
  </sheetViews>
  <sheetFormatPr baseColWidth="10" defaultColWidth="11.44140625" defaultRowHeight="13.5" customHeight="1" x14ac:dyDescent="0.3"/>
  <cols>
    <col min="1" max="1" width="6.33203125" style="4" customWidth="1"/>
    <col min="2" max="2" width="22.6640625" style="9" customWidth="1"/>
    <col min="3" max="3" width="18" style="3" customWidth="1"/>
    <col min="4" max="4" width="54.6640625" style="3" customWidth="1"/>
    <col min="5" max="10" width="14.6640625" style="5" customWidth="1"/>
    <col min="11" max="29" width="14.6640625" style="3" customWidth="1"/>
    <col min="30" max="31" width="18.88671875" style="3" customWidth="1"/>
    <col min="32" max="32" width="22.109375" style="3" customWidth="1"/>
    <col min="33" max="35" width="18.88671875" style="3" customWidth="1"/>
    <col min="36" max="39" width="22.88671875" style="3" customWidth="1"/>
    <col min="40" max="41" width="22.33203125" style="3" customWidth="1"/>
    <col min="42" max="45" width="18.6640625" style="3" customWidth="1"/>
    <col min="46" max="48" width="24.33203125" style="3" customWidth="1"/>
    <col min="49" max="59" width="12.88671875" style="3" customWidth="1"/>
    <col min="60" max="60" width="19.88671875" style="3" customWidth="1"/>
    <col min="61" max="61" width="19.88671875" style="3" bestFit="1" customWidth="1"/>
    <col min="62" max="62" width="13.44140625" style="3" bestFit="1" customWidth="1"/>
    <col min="63" max="63" width="15.109375" style="3" customWidth="1"/>
    <col min="64" max="64" width="25.109375" style="3" customWidth="1"/>
    <col min="65" max="65" width="26.6640625" style="3" customWidth="1"/>
    <col min="66" max="66" width="16.88671875" style="3" customWidth="1"/>
    <col min="67" max="67" width="20.6640625" style="3" customWidth="1"/>
    <col min="68" max="16384" width="11.44140625" style="3"/>
  </cols>
  <sheetData>
    <row r="1" spans="1:67" ht="17.399999999999999" customHeight="1" x14ac:dyDescent="0.3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85"/>
      <c r="BO1" s="86"/>
    </row>
    <row r="2" spans="1:67" ht="17.399999999999999" customHeight="1" x14ac:dyDescent="0.3">
      <c r="C2" s="28" t="s">
        <v>24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86"/>
      <c r="BO2" s="86"/>
    </row>
    <row r="3" spans="1:67" ht="17.399999999999999" customHeight="1" x14ac:dyDescent="0.3">
      <c r="C3" s="159" t="s">
        <v>137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2"/>
      <c r="BN3" s="86"/>
      <c r="BO3" s="87"/>
    </row>
    <row r="4" spans="1:67" ht="16.95" customHeight="1" x14ac:dyDescent="0.3">
      <c r="C4" s="160" t="s">
        <v>152</v>
      </c>
      <c r="D4" s="23"/>
      <c r="E4" s="24"/>
      <c r="F4" s="24"/>
      <c r="G4" s="24"/>
      <c r="H4" s="24"/>
      <c r="I4" s="24"/>
      <c r="J4" s="24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86"/>
      <c r="BO4" s="86"/>
    </row>
    <row r="5" spans="1:67" ht="18" customHeight="1" x14ac:dyDescent="0.3">
      <c r="C5" s="160" t="s">
        <v>139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86"/>
      <c r="BO5" s="86"/>
    </row>
    <row r="6" spans="1:67" ht="17.399999999999999" customHeight="1" x14ac:dyDescent="0.3">
      <c r="C6" s="29" t="s">
        <v>138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1"/>
      <c r="BO6" s="21"/>
    </row>
    <row r="7" spans="1:67" ht="17.399999999999999" customHeight="1" x14ac:dyDescent="0.3">
      <c r="C7" s="29" t="s">
        <v>153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1"/>
      <c r="BO7" s="21"/>
    </row>
    <row r="8" spans="1:67" ht="17.399999999999999" customHeight="1" x14ac:dyDescent="0.3"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s="56" customFormat="1" ht="36.75" customHeight="1" x14ac:dyDescent="0.3">
      <c r="A9" s="147" t="s">
        <v>64</v>
      </c>
      <c r="B9" s="147" t="s">
        <v>65</v>
      </c>
      <c r="C9" s="149" t="s">
        <v>66</v>
      </c>
      <c r="D9" s="147" t="s">
        <v>67</v>
      </c>
      <c r="E9" s="153" t="s">
        <v>140</v>
      </c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5"/>
      <c r="Q9" s="96" t="s">
        <v>145</v>
      </c>
      <c r="R9" s="144" t="s">
        <v>141</v>
      </c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6"/>
      <c r="AD9" s="119" t="s">
        <v>110</v>
      </c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1"/>
      <c r="BI9" s="122" t="s">
        <v>86</v>
      </c>
      <c r="BJ9" s="123"/>
      <c r="BK9" s="123"/>
      <c r="BL9" s="123"/>
      <c r="BM9" s="123"/>
      <c r="BN9" s="124"/>
      <c r="BO9" s="96" t="s">
        <v>147</v>
      </c>
    </row>
    <row r="10" spans="1:67" s="56" customFormat="1" ht="36.6" customHeight="1" x14ac:dyDescent="0.3">
      <c r="A10" s="148"/>
      <c r="B10" s="148"/>
      <c r="C10" s="150"/>
      <c r="D10" s="148"/>
      <c r="E10" s="101" t="s">
        <v>106</v>
      </c>
      <c r="F10" s="102"/>
      <c r="G10" s="102"/>
      <c r="H10" s="102"/>
      <c r="I10" s="102"/>
      <c r="J10" s="103"/>
      <c r="K10" s="156" t="s">
        <v>107</v>
      </c>
      <c r="L10" s="157"/>
      <c r="M10" s="157"/>
      <c r="N10" s="157"/>
      <c r="O10" s="158"/>
      <c r="P10" s="152" t="s">
        <v>126</v>
      </c>
      <c r="Q10" s="97"/>
      <c r="R10" s="101" t="s">
        <v>106</v>
      </c>
      <c r="S10" s="102"/>
      <c r="T10" s="102"/>
      <c r="U10" s="102"/>
      <c r="V10" s="102"/>
      <c r="W10" s="103"/>
      <c r="X10" s="101" t="s">
        <v>68</v>
      </c>
      <c r="Y10" s="102"/>
      <c r="Z10" s="102"/>
      <c r="AA10" s="102"/>
      <c r="AB10" s="103"/>
      <c r="AC10" s="96" t="s">
        <v>146</v>
      </c>
      <c r="AD10" s="133" t="s">
        <v>80</v>
      </c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5"/>
      <c r="AW10" s="130" t="s">
        <v>81</v>
      </c>
      <c r="AX10" s="131"/>
      <c r="AY10" s="131"/>
      <c r="AZ10" s="131"/>
      <c r="BA10" s="131"/>
      <c r="BB10" s="131"/>
      <c r="BC10" s="131"/>
      <c r="BD10" s="131"/>
      <c r="BE10" s="131"/>
      <c r="BF10" s="131"/>
      <c r="BG10" s="132"/>
      <c r="BH10" s="96" t="s">
        <v>85</v>
      </c>
      <c r="BI10" s="125"/>
      <c r="BJ10" s="126"/>
      <c r="BK10" s="126"/>
      <c r="BL10" s="126"/>
      <c r="BM10" s="126"/>
      <c r="BN10" s="127"/>
      <c r="BO10" s="97"/>
    </row>
    <row r="11" spans="1:67" s="56" customFormat="1" ht="50.25" customHeight="1" x14ac:dyDescent="0.3">
      <c r="A11" s="148"/>
      <c r="B11" s="148"/>
      <c r="C11" s="150"/>
      <c r="D11" s="148"/>
      <c r="E11" s="99" t="s">
        <v>8</v>
      </c>
      <c r="F11" s="99" t="s">
        <v>9</v>
      </c>
      <c r="G11" s="99" t="s">
        <v>10</v>
      </c>
      <c r="H11" s="99" t="s">
        <v>11</v>
      </c>
      <c r="I11" s="128" t="s">
        <v>69</v>
      </c>
      <c r="J11" s="128" t="s">
        <v>78</v>
      </c>
      <c r="K11" s="99">
        <v>2014</v>
      </c>
      <c r="L11" s="151">
        <v>2015</v>
      </c>
      <c r="M11" s="99" t="s">
        <v>10</v>
      </c>
      <c r="N11" s="99" t="s">
        <v>11</v>
      </c>
      <c r="O11" s="99" t="s">
        <v>69</v>
      </c>
      <c r="P11" s="152"/>
      <c r="Q11" s="97"/>
      <c r="R11" s="99">
        <v>2014</v>
      </c>
      <c r="S11" s="99" t="s">
        <v>9</v>
      </c>
      <c r="T11" s="99" t="s">
        <v>10</v>
      </c>
      <c r="U11" s="99" t="s">
        <v>11</v>
      </c>
      <c r="V11" s="99" t="s">
        <v>69</v>
      </c>
      <c r="W11" s="99" t="s">
        <v>78</v>
      </c>
      <c r="X11" s="99">
        <v>2014</v>
      </c>
      <c r="Y11" s="99" t="s">
        <v>9</v>
      </c>
      <c r="Z11" s="99" t="s">
        <v>10</v>
      </c>
      <c r="AA11" s="99" t="s">
        <v>11</v>
      </c>
      <c r="AB11" s="99" t="s">
        <v>69</v>
      </c>
      <c r="AC11" s="97"/>
      <c r="AD11" s="104" t="s">
        <v>88</v>
      </c>
      <c r="AE11" s="105"/>
      <c r="AF11" s="105"/>
      <c r="AG11" s="105"/>
      <c r="AH11" s="105"/>
      <c r="AI11" s="106"/>
      <c r="AJ11" s="104" t="s">
        <v>89</v>
      </c>
      <c r="AK11" s="105"/>
      <c r="AL11" s="105"/>
      <c r="AM11" s="105"/>
      <c r="AN11" s="105"/>
      <c r="AO11" s="106"/>
      <c r="AP11" s="104" t="s">
        <v>84</v>
      </c>
      <c r="AQ11" s="105"/>
      <c r="AR11" s="105"/>
      <c r="AS11" s="105"/>
      <c r="AT11" s="105"/>
      <c r="AU11" s="106"/>
      <c r="AV11" s="114" t="s">
        <v>111</v>
      </c>
      <c r="AW11" s="107" t="s">
        <v>82</v>
      </c>
      <c r="AX11" s="108"/>
      <c r="AY11" s="108"/>
      <c r="AZ11" s="108"/>
      <c r="BA11" s="109"/>
      <c r="BB11" s="107" t="s">
        <v>83</v>
      </c>
      <c r="BC11" s="108"/>
      <c r="BD11" s="108"/>
      <c r="BE11" s="108"/>
      <c r="BF11" s="109"/>
      <c r="BG11" s="140" t="s">
        <v>125</v>
      </c>
      <c r="BH11" s="97"/>
      <c r="BI11" s="80" t="s">
        <v>148</v>
      </c>
      <c r="BJ11" s="80" t="s">
        <v>149</v>
      </c>
      <c r="BK11" s="80" t="s">
        <v>84</v>
      </c>
      <c r="BL11" s="80" t="s">
        <v>112</v>
      </c>
      <c r="BM11" s="143" t="s">
        <v>87</v>
      </c>
      <c r="BN11" s="136" t="s">
        <v>125</v>
      </c>
      <c r="BO11" s="97"/>
    </row>
    <row r="12" spans="1:67" s="56" customFormat="1" ht="13.2" x14ac:dyDescent="0.3">
      <c r="A12" s="69"/>
      <c r="B12" s="69"/>
      <c r="C12" s="70"/>
      <c r="D12" s="69"/>
      <c r="E12" s="100"/>
      <c r="F12" s="100"/>
      <c r="G12" s="100"/>
      <c r="H12" s="100"/>
      <c r="I12" s="129"/>
      <c r="J12" s="129"/>
      <c r="K12" s="100"/>
      <c r="L12" s="100"/>
      <c r="M12" s="100"/>
      <c r="N12" s="100"/>
      <c r="O12" s="100"/>
      <c r="P12" s="100"/>
      <c r="Q12" s="98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98"/>
      <c r="AD12" s="76" t="s">
        <v>8</v>
      </c>
      <c r="AE12" s="76" t="s">
        <v>9</v>
      </c>
      <c r="AF12" s="76" t="s">
        <v>10</v>
      </c>
      <c r="AG12" s="76" t="s">
        <v>11</v>
      </c>
      <c r="AH12" s="76" t="s">
        <v>69</v>
      </c>
      <c r="AI12" s="84" t="s">
        <v>78</v>
      </c>
      <c r="AJ12" s="76" t="s">
        <v>8</v>
      </c>
      <c r="AK12" s="76" t="s">
        <v>9</v>
      </c>
      <c r="AL12" s="76" t="s">
        <v>10</v>
      </c>
      <c r="AM12" s="76" t="s">
        <v>11</v>
      </c>
      <c r="AN12" s="76" t="s">
        <v>69</v>
      </c>
      <c r="AO12" s="84" t="s">
        <v>78</v>
      </c>
      <c r="AP12" s="76" t="s">
        <v>8</v>
      </c>
      <c r="AQ12" s="76" t="s">
        <v>9</v>
      </c>
      <c r="AR12" s="76" t="s">
        <v>10</v>
      </c>
      <c r="AS12" s="76" t="s">
        <v>11</v>
      </c>
      <c r="AT12" s="76" t="s">
        <v>69</v>
      </c>
      <c r="AU12" s="84" t="s">
        <v>78</v>
      </c>
      <c r="AV12" s="115"/>
      <c r="AW12" s="78" t="s">
        <v>8</v>
      </c>
      <c r="AX12" s="78" t="s">
        <v>9</v>
      </c>
      <c r="AY12" s="78" t="s">
        <v>10</v>
      </c>
      <c r="AZ12" s="78" t="s">
        <v>11</v>
      </c>
      <c r="BA12" s="78" t="s">
        <v>69</v>
      </c>
      <c r="BB12" s="78" t="s">
        <v>8</v>
      </c>
      <c r="BC12" s="78" t="s">
        <v>9</v>
      </c>
      <c r="BD12" s="78" t="s">
        <v>10</v>
      </c>
      <c r="BE12" s="78" t="s">
        <v>11</v>
      </c>
      <c r="BF12" s="78" t="s">
        <v>69</v>
      </c>
      <c r="BG12" s="141"/>
      <c r="BH12" s="98"/>
      <c r="BI12" s="137" t="s">
        <v>150</v>
      </c>
      <c r="BJ12" s="138"/>
      <c r="BK12" s="138"/>
      <c r="BL12" s="139"/>
      <c r="BM12" s="143"/>
      <c r="BN12" s="136"/>
      <c r="BO12" s="98"/>
    </row>
    <row r="13" spans="1:67" s="56" customFormat="1" ht="23.4" customHeight="1" x14ac:dyDescent="0.3">
      <c r="A13" s="55"/>
      <c r="B13" s="55"/>
      <c r="C13" s="55"/>
      <c r="D13" s="55"/>
      <c r="E13" s="54" t="s">
        <v>1</v>
      </c>
      <c r="F13" s="54" t="s">
        <v>2</v>
      </c>
      <c r="G13" s="54" t="s">
        <v>3</v>
      </c>
      <c r="H13" s="54" t="s">
        <v>4</v>
      </c>
      <c r="I13" s="64" t="s">
        <v>5</v>
      </c>
      <c r="J13" s="64" t="s">
        <v>127</v>
      </c>
      <c r="K13" s="54" t="s">
        <v>6</v>
      </c>
      <c r="L13" s="54" t="s">
        <v>12</v>
      </c>
      <c r="M13" s="54" t="s">
        <v>13</v>
      </c>
      <c r="N13" s="54" t="s">
        <v>19</v>
      </c>
      <c r="O13" s="54" t="s">
        <v>128</v>
      </c>
      <c r="P13" s="54" t="s">
        <v>129</v>
      </c>
      <c r="Q13" s="54" t="s">
        <v>14</v>
      </c>
      <c r="R13" s="54" t="s">
        <v>15</v>
      </c>
      <c r="S13" s="54" t="s">
        <v>7</v>
      </c>
      <c r="T13" s="54" t="s">
        <v>70</v>
      </c>
      <c r="U13" s="54" t="s">
        <v>71</v>
      </c>
      <c r="V13" s="64" t="s">
        <v>72</v>
      </c>
      <c r="W13" s="64" t="s">
        <v>130</v>
      </c>
      <c r="X13" s="54" t="s">
        <v>73</v>
      </c>
      <c r="Y13" s="54" t="s">
        <v>74</v>
      </c>
      <c r="Z13" s="54" t="s">
        <v>75</v>
      </c>
      <c r="AA13" s="54" t="s">
        <v>76</v>
      </c>
      <c r="AB13" s="54" t="s">
        <v>131</v>
      </c>
      <c r="AC13" s="54" t="s">
        <v>77</v>
      </c>
      <c r="AD13" s="77" t="s">
        <v>113</v>
      </c>
      <c r="AE13" s="77" t="s">
        <v>114</v>
      </c>
      <c r="AF13" s="77" t="s">
        <v>115</v>
      </c>
      <c r="AG13" s="77" t="s">
        <v>116</v>
      </c>
      <c r="AH13" s="77" t="s">
        <v>117</v>
      </c>
      <c r="AI13" s="77" t="s">
        <v>134</v>
      </c>
      <c r="AJ13" s="77" t="s">
        <v>90</v>
      </c>
      <c r="AK13" s="77" t="s">
        <v>91</v>
      </c>
      <c r="AL13" s="77" t="s">
        <v>92</v>
      </c>
      <c r="AM13" s="77" t="s">
        <v>93</v>
      </c>
      <c r="AN13" s="77" t="s">
        <v>94</v>
      </c>
      <c r="AO13" s="77" t="s">
        <v>132</v>
      </c>
      <c r="AP13" s="77" t="s">
        <v>95</v>
      </c>
      <c r="AQ13" s="77" t="s">
        <v>96</v>
      </c>
      <c r="AR13" s="77" t="s">
        <v>97</v>
      </c>
      <c r="AS13" s="77" t="s">
        <v>98</v>
      </c>
      <c r="AT13" s="77" t="s">
        <v>99</v>
      </c>
      <c r="AU13" s="77" t="s">
        <v>133</v>
      </c>
      <c r="AV13" s="116"/>
      <c r="AW13" s="79" t="s">
        <v>121</v>
      </c>
      <c r="AX13" s="79" t="s">
        <v>122</v>
      </c>
      <c r="AY13" s="79" t="s">
        <v>123</v>
      </c>
      <c r="AZ13" s="79" t="s">
        <v>124</v>
      </c>
      <c r="BA13" s="79" t="s">
        <v>136</v>
      </c>
      <c r="BB13" s="79" t="s">
        <v>100</v>
      </c>
      <c r="BC13" s="79" t="s">
        <v>101</v>
      </c>
      <c r="BD13" s="79" t="s">
        <v>102</v>
      </c>
      <c r="BE13" s="79" t="s">
        <v>103</v>
      </c>
      <c r="BF13" s="79" t="s">
        <v>135</v>
      </c>
      <c r="BG13" s="142"/>
      <c r="BH13" s="68" t="s">
        <v>109</v>
      </c>
      <c r="BI13" s="81" t="s">
        <v>118</v>
      </c>
      <c r="BJ13" s="81" t="s">
        <v>108</v>
      </c>
      <c r="BK13" s="81" t="s">
        <v>104</v>
      </c>
      <c r="BL13" s="81" t="s">
        <v>105</v>
      </c>
      <c r="BM13" s="81" t="s">
        <v>119</v>
      </c>
      <c r="BN13" s="136"/>
      <c r="BO13" s="68" t="s">
        <v>120</v>
      </c>
    </row>
    <row r="14" spans="1:67" s="40" customFormat="1" ht="15.6" customHeight="1" x14ac:dyDescent="0.3">
      <c r="A14" s="31"/>
      <c r="B14" s="32" t="s">
        <v>142</v>
      </c>
      <c r="C14" s="33" t="s">
        <v>20</v>
      </c>
      <c r="D14" s="34" t="s">
        <v>52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8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35"/>
      <c r="BI14" s="66"/>
      <c r="BJ14" s="65"/>
      <c r="BK14" s="65"/>
      <c r="BL14" s="65"/>
      <c r="BO14" s="35"/>
    </row>
    <row r="15" spans="1:67" s="46" customFormat="1" ht="15.6" customHeight="1" x14ac:dyDescent="0.25">
      <c r="A15" s="31"/>
      <c r="B15" s="41"/>
      <c r="C15" s="53" t="s">
        <v>25</v>
      </c>
      <c r="D15" s="43" t="s">
        <v>57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f>SUM(E15:O15)</f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71">
        <f t="shared" ref="AD15" si="0">((E15-R15)-AJ15-AP15)</f>
        <v>0</v>
      </c>
      <c r="AE15" s="71">
        <f t="shared" ref="AE15" si="1">((F15-S15)-AK15-AQ15)</f>
        <v>0</v>
      </c>
      <c r="AF15" s="71">
        <f t="shared" ref="AF15" si="2">((G15-T15)-AL15-AR15)</f>
        <v>0</v>
      </c>
      <c r="AG15" s="71">
        <f t="shared" ref="AG15" si="3">((H15-U15)-AM15-AS15)</f>
        <v>0</v>
      </c>
      <c r="AH15" s="71">
        <f>((I15-V15)-AN15-AT15)</f>
        <v>0</v>
      </c>
      <c r="AI15" s="71">
        <f>((J15-W15)-AP15-AV15)</f>
        <v>0</v>
      </c>
      <c r="AJ15" s="45">
        <v>0</v>
      </c>
      <c r="AK15" s="45">
        <v>0</v>
      </c>
      <c r="AL15" s="45">
        <v>0</v>
      </c>
      <c r="AM15" s="45">
        <v>0</v>
      </c>
      <c r="AN15" s="45">
        <v>0</v>
      </c>
      <c r="AO15" s="45">
        <v>0</v>
      </c>
      <c r="AP15" s="45">
        <v>0</v>
      </c>
      <c r="AQ15" s="45">
        <v>0</v>
      </c>
      <c r="AR15" s="45">
        <v>0</v>
      </c>
      <c r="AS15" s="45">
        <v>0</v>
      </c>
      <c r="AT15" s="45">
        <v>0</v>
      </c>
      <c r="AU15" s="45">
        <v>0</v>
      </c>
      <c r="AV15" s="45"/>
      <c r="AW15" s="71">
        <f t="shared" ref="AW15" si="4">((K15-X15)-BB15)</f>
        <v>0</v>
      </c>
      <c r="AX15" s="71">
        <f t="shared" ref="AX15" si="5">((L15-Y15)-BC15)</f>
        <v>0</v>
      </c>
      <c r="AY15" s="71">
        <f t="shared" ref="AY15" si="6">((M15-Z15)-BD15)</f>
        <v>0</v>
      </c>
      <c r="AZ15" s="71">
        <f t="shared" ref="AZ15" si="7">((N15-AA15)-BE15)</f>
        <v>0</v>
      </c>
      <c r="BA15" s="71">
        <f>((O15-AB15)-BF15)</f>
        <v>0</v>
      </c>
      <c r="BB15" s="45">
        <v>0</v>
      </c>
      <c r="BC15" s="45">
        <v>0</v>
      </c>
      <c r="BD15" s="45">
        <v>0</v>
      </c>
      <c r="BE15" s="45">
        <v>0</v>
      </c>
      <c r="BF15" s="45">
        <v>0</v>
      </c>
      <c r="BG15" s="45"/>
      <c r="BH15" s="67">
        <f>AJ15+AK15+AL15+AM15+AN15+AO15+AP15+AQ15+AR15+AS15+AT15+AU15+AW15+AX15+AY15+AZ15+BA15+BB15+BC15+BD15+BE15+BF15</f>
        <v>0</v>
      </c>
      <c r="BI15" s="71">
        <f t="shared" ref="BI15" si="8">((Q15-AC15)-BJ15-BK15-BL15)</f>
        <v>0</v>
      </c>
      <c r="BJ15" s="45">
        <v>0</v>
      </c>
      <c r="BK15" s="45">
        <v>0</v>
      </c>
      <c r="BL15" s="45"/>
      <c r="BM15" s="45">
        <f>SUM(BI15:BL15)</f>
        <v>0</v>
      </c>
      <c r="BN15" s="45"/>
      <c r="BO15" s="45">
        <f t="shared" ref="BO15" si="9">+BH15+BM15</f>
        <v>0</v>
      </c>
    </row>
    <row r="16" spans="1:67" s="47" customFormat="1" ht="15.6" customHeight="1" x14ac:dyDescent="0.25">
      <c r="A16" s="31"/>
      <c r="B16" s="41"/>
      <c r="C16" s="53" t="s">
        <v>26</v>
      </c>
      <c r="D16" s="43" t="s">
        <v>58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f t="shared" ref="P16:P27" si="10">SUM(E16:O16)</f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71">
        <f t="shared" ref="AD16:AD28" si="11">((E16-R16)-AJ16-AP16)</f>
        <v>0</v>
      </c>
      <c r="AE16" s="71">
        <f t="shared" ref="AE16:AE28" si="12">((F16-S16)-AK16-AQ16)</f>
        <v>0</v>
      </c>
      <c r="AF16" s="71">
        <f t="shared" ref="AF16:AF28" si="13">((G16-T16)-AL16-AR16)</f>
        <v>0</v>
      </c>
      <c r="AG16" s="71">
        <f t="shared" ref="AG16:AG27" si="14">((H16-U16)-AM16-AS16)</f>
        <v>0</v>
      </c>
      <c r="AH16" s="71">
        <f t="shared" ref="AH16:AH27" si="15">((I16-V16)-AN16-AT16)</f>
        <v>0</v>
      </c>
      <c r="AI16" s="71">
        <f t="shared" ref="AI16:AI27" si="16">((J16-W16)-AP16-AV16)</f>
        <v>0</v>
      </c>
      <c r="AJ16" s="45">
        <v>0</v>
      </c>
      <c r="AK16" s="45">
        <v>0</v>
      </c>
      <c r="AL16" s="45">
        <v>0</v>
      </c>
      <c r="AM16" s="45">
        <v>0</v>
      </c>
      <c r="AN16" s="45">
        <v>0</v>
      </c>
      <c r="AO16" s="45">
        <v>0</v>
      </c>
      <c r="AP16" s="45">
        <v>0</v>
      </c>
      <c r="AQ16" s="45">
        <v>0</v>
      </c>
      <c r="AR16" s="45">
        <v>0</v>
      </c>
      <c r="AS16" s="45">
        <v>0</v>
      </c>
      <c r="AT16" s="45">
        <v>0</v>
      </c>
      <c r="AU16" s="45">
        <v>0</v>
      </c>
      <c r="AV16" s="45"/>
      <c r="AW16" s="71">
        <f t="shared" ref="AW16:AW27" si="17">((K16-X16)-BB16)</f>
        <v>0</v>
      </c>
      <c r="AX16" s="71">
        <f t="shared" ref="AX16:AX27" si="18">((L16-Y16)-BC16)</f>
        <v>0</v>
      </c>
      <c r="AY16" s="71">
        <f t="shared" ref="AY16:AY27" si="19">((M16-Z16)-BD16)</f>
        <v>0</v>
      </c>
      <c r="AZ16" s="71">
        <f t="shared" ref="AZ16:AZ27" si="20">((N16-AA16)-BE16)</f>
        <v>0</v>
      </c>
      <c r="BA16" s="71">
        <f t="shared" ref="BA16:BA27" si="21">((O16-AB16)-BF16)</f>
        <v>0</v>
      </c>
      <c r="BB16" s="45">
        <v>0</v>
      </c>
      <c r="BC16" s="45">
        <v>0</v>
      </c>
      <c r="BD16" s="45">
        <v>0</v>
      </c>
      <c r="BE16" s="45">
        <v>0</v>
      </c>
      <c r="BF16" s="45">
        <v>0</v>
      </c>
      <c r="BG16" s="45"/>
      <c r="BH16" s="67">
        <f t="shared" ref="BH16:BH28" si="22">AJ16+AK16+AL16+AM16+AN16+AO16+AP16+AQ16+AR16+AS16+AT16+AU16+AW16+AX16+AY16+AZ16+BA16+BB16+BC16+BD16+BE16+BF16</f>
        <v>0</v>
      </c>
      <c r="BI16" s="71">
        <f t="shared" ref="BI16:BI28" si="23">((Q16-AC16)-BJ16-BK16-BL16)</f>
        <v>0</v>
      </c>
      <c r="BJ16" s="45">
        <v>0</v>
      </c>
      <c r="BK16" s="45">
        <v>0</v>
      </c>
      <c r="BL16" s="45"/>
      <c r="BM16" s="45">
        <f t="shared" ref="BM16:BM28" si="24">SUM(BI16:BL16)</f>
        <v>0</v>
      </c>
      <c r="BN16" s="45"/>
      <c r="BO16" s="45">
        <f t="shared" ref="BO16:BO28" si="25">+BH16+BM16</f>
        <v>0</v>
      </c>
    </row>
    <row r="17" spans="1:67" s="95" customFormat="1" ht="15.6" customHeight="1" x14ac:dyDescent="0.3">
      <c r="A17" s="88"/>
      <c r="B17" s="89"/>
      <c r="C17" s="90" t="s">
        <v>27</v>
      </c>
      <c r="D17" s="91" t="s">
        <v>59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f t="shared" si="10"/>
        <v>0</v>
      </c>
      <c r="Q17" s="93">
        <v>53129.599999999999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71">
        <f t="shared" si="11"/>
        <v>0</v>
      </c>
      <c r="AE17" s="71">
        <f t="shared" si="12"/>
        <v>0</v>
      </c>
      <c r="AF17" s="71">
        <f t="shared" si="13"/>
        <v>0</v>
      </c>
      <c r="AG17" s="71">
        <f t="shared" si="14"/>
        <v>0</v>
      </c>
      <c r="AH17" s="71">
        <f t="shared" si="15"/>
        <v>0</v>
      </c>
      <c r="AI17" s="71">
        <f t="shared" si="16"/>
        <v>0</v>
      </c>
      <c r="AJ17" s="71">
        <v>0</v>
      </c>
      <c r="AK17" s="71">
        <v>0</v>
      </c>
      <c r="AL17" s="71">
        <v>0</v>
      </c>
      <c r="AM17" s="71">
        <v>0</v>
      </c>
      <c r="AN17" s="71">
        <v>0</v>
      </c>
      <c r="AO17" s="71">
        <v>0</v>
      </c>
      <c r="AP17" s="71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/>
      <c r="AW17" s="71">
        <f t="shared" si="17"/>
        <v>0</v>
      </c>
      <c r="AX17" s="71">
        <f t="shared" si="18"/>
        <v>0</v>
      </c>
      <c r="AY17" s="71">
        <f t="shared" si="19"/>
        <v>0</v>
      </c>
      <c r="AZ17" s="71">
        <f t="shared" si="20"/>
        <v>0</v>
      </c>
      <c r="BA17" s="71">
        <f t="shared" si="21"/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1"/>
      <c r="BH17" s="94">
        <f t="shared" si="22"/>
        <v>0</v>
      </c>
      <c r="BI17" s="71">
        <f t="shared" si="23"/>
        <v>53129.599999999999</v>
      </c>
      <c r="BJ17" s="71">
        <v>0</v>
      </c>
      <c r="BK17" s="71">
        <v>0</v>
      </c>
      <c r="BL17" s="71"/>
      <c r="BM17" s="71">
        <f t="shared" si="24"/>
        <v>53129.599999999999</v>
      </c>
      <c r="BN17" s="71"/>
      <c r="BO17" s="71">
        <f t="shared" si="25"/>
        <v>53129.599999999999</v>
      </c>
    </row>
    <row r="18" spans="1:67" s="47" customFormat="1" ht="15.6" customHeight="1" x14ac:dyDescent="0.25">
      <c r="A18" s="31"/>
      <c r="B18" s="41"/>
      <c r="C18" s="53" t="s">
        <v>28</v>
      </c>
      <c r="D18" s="42" t="s">
        <v>60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f t="shared" si="10"/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71">
        <f t="shared" si="11"/>
        <v>0</v>
      </c>
      <c r="AE18" s="71">
        <f t="shared" si="12"/>
        <v>0</v>
      </c>
      <c r="AF18" s="71">
        <f t="shared" si="13"/>
        <v>0</v>
      </c>
      <c r="AG18" s="71">
        <f t="shared" si="14"/>
        <v>0</v>
      </c>
      <c r="AH18" s="71">
        <f t="shared" si="15"/>
        <v>0</v>
      </c>
      <c r="AI18" s="71">
        <f t="shared" si="16"/>
        <v>0</v>
      </c>
      <c r="AJ18" s="45">
        <v>0</v>
      </c>
      <c r="AK18" s="45">
        <v>0</v>
      </c>
      <c r="AL18" s="45">
        <v>0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5">
        <v>0</v>
      </c>
      <c r="AS18" s="45">
        <v>0</v>
      </c>
      <c r="AT18" s="45">
        <v>0</v>
      </c>
      <c r="AU18" s="45">
        <v>0</v>
      </c>
      <c r="AV18" s="45"/>
      <c r="AW18" s="71">
        <f t="shared" si="17"/>
        <v>0</v>
      </c>
      <c r="AX18" s="71">
        <f t="shared" si="18"/>
        <v>0</v>
      </c>
      <c r="AY18" s="71">
        <f t="shared" si="19"/>
        <v>0</v>
      </c>
      <c r="AZ18" s="71">
        <f t="shared" si="20"/>
        <v>0</v>
      </c>
      <c r="BA18" s="71">
        <f t="shared" si="21"/>
        <v>0</v>
      </c>
      <c r="BB18" s="45">
        <v>0</v>
      </c>
      <c r="BC18" s="45">
        <v>0</v>
      </c>
      <c r="BD18" s="45">
        <v>0</v>
      </c>
      <c r="BE18" s="45">
        <v>0</v>
      </c>
      <c r="BF18" s="45">
        <v>0</v>
      </c>
      <c r="BG18" s="45"/>
      <c r="BH18" s="67">
        <f t="shared" si="22"/>
        <v>0</v>
      </c>
      <c r="BI18" s="71">
        <f t="shared" si="23"/>
        <v>0</v>
      </c>
      <c r="BJ18" s="45">
        <v>0</v>
      </c>
      <c r="BK18" s="45">
        <v>0</v>
      </c>
      <c r="BL18" s="45"/>
      <c r="BM18" s="45">
        <f t="shared" si="24"/>
        <v>0</v>
      </c>
      <c r="BN18" s="45"/>
      <c r="BO18" s="45">
        <f t="shared" si="25"/>
        <v>0</v>
      </c>
    </row>
    <row r="19" spans="1:67" s="47" customFormat="1" ht="15.6" customHeight="1" x14ac:dyDescent="0.25">
      <c r="A19" s="31"/>
      <c r="B19" s="41"/>
      <c r="C19" s="53" t="s">
        <v>29</v>
      </c>
      <c r="D19" s="43" t="s">
        <v>61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f t="shared" si="10"/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71">
        <f t="shared" si="11"/>
        <v>0</v>
      </c>
      <c r="AE19" s="71">
        <f t="shared" si="12"/>
        <v>0</v>
      </c>
      <c r="AF19" s="71">
        <f t="shared" si="13"/>
        <v>0</v>
      </c>
      <c r="AG19" s="71">
        <f t="shared" si="14"/>
        <v>0</v>
      </c>
      <c r="AH19" s="71">
        <f t="shared" si="15"/>
        <v>0</v>
      </c>
      <c r="AI19" s="71">
        <f t="shared" si="16"/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/>
      <c r="AW19" s="71">
        <f t="shared" si="17"/>
        <v>0</v>
      </c>
      <c r="AX19" s="71">
        <f t="shared" si="18"/>
        <v>0</v>
      </c>
      <c r="AY19" s="71">
        <f t="shared" si="19"/>
        <v>0</v>
      </c>
      <c r="AZ19" s="71">
        <f t="shared" si="20"/>
        <v>0</v>
      </c>
      <c r="BA19" s="71">
        <f t="shared" si="21"/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/>
      <c r="BH19" s="67">
        <f t="shared" si="22"/>
        <v>0</v>
      </c>
      <c r="BI19" s="71">
        <f t="shared" si="23"/>
        <v>0</v>
      </c>
      <c r="BJ19" s="45">
        <v>0</v>
      </c>
      <c r="BK19" s="45">
        <v>0</v>
      </c>
      <c r="BL19" s="45"/>
      <c r="BM19" s="45">
        <f t="shared" si="24"/>
        <v>0</v>
      </c>
      <c r="BN19" s="45"/>
      <c r="BO19" s="45">
        <f t="shared" si="25"/>
        <v>0</v>
      </c>
    </row>
    <row r="20" spans="1:67" s="47" customFormat="1" ht="15.6" customHeight="1" x14ac:dyDescent="0.25">
      <c r="A20" s="31"/>
      <c r="B20" s="41"/>
      <c r="C20" s="53" t="s">
        <v>30</v>
      </c>
      <c r="D20" s="42" t="s">
        <v>62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f t="shared" si="10"/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71">
        <f t="shared" si="11"/>
        <v>0</v>
      </c>
      <c r="AE20" s="71">
        <f t="shared" si="12"/>
        <v>0</v>
      </c>
      <c r="AF20" s="71">
        <f t="shared" si="13"/>
        <v>0</v>
      </c>
      <c r="AG20" s="71">
        <f t="shared" si="14"/>
        <v>0</v>
      </c>
      <c r="AH20" s="71">
        <f t="shared" si="15"/>
        <v>0</v>
      </c>
      <c r="AI20" s="71">
        <f t="shared" si="16"/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/>
      <c r="AW20" s="71">
        <f t="shared" si="17"/>
        <v>0</v>
      </c>
      <c r="AX20" s="71">
        <f t="shared" si="18"/>
        <v>0</v>
      </c>
      <c r="AY20" s="71">
        <f t="shared" si="19"/>
        <v>0</v>
      </c>
      <c r="AZ20" s="71">
        <f t="shared" si="20"/>
        <v>0</v>
      </c>
      <c r="BA20" s="71">
        <f t="shared" si="21"/>
        <v>0</v>
      </c>
      <c r="BB20" s="45">
        <v>0</v>
      </c>
      <c r="BC20" s="45">
        <v>0</v>
      </c>
      <c r="BD20" s="45">
        <v>0</v>
      </c>
      <c r="BE20" s="45">
        <v>0</v>
      </c>
      <c r="BF20" s="45">
        <v>0</v>
      </c>
      <c r="BG20" s="45"/>
      <c r="BH20" s="67">
        <f t="shared" si="22"/>
        <v>0</v>
      </c>
      <c r="BI20" s="71">
        <f t="shared" si="23"/>
        <v>0</v>
      </c>
      <c r="BJ20" s="45">
        <v>0</v>
      </c>
      <c r="BK20" s="45">
        <v>0</v>
      </c>
      <c r="BL20" s="45"/>
      <c r="BM20" s="45">
        <f t="shared" si="24"/>
        <v>0</v>
      </c>
      <c r="BN20" s="45"/>
      <c r="BO20" s="45">
        <f t="shared" si="25"/>
        <v>0</v>
      </c>
    </row>
    <row r="21" spans="1:67" s="47" customFormat="1" ht="15.6" customHeight="1" x14ac:dyDescent="0.25">
      <c r="A21" s="31"/>
      <c r="B21" s="41"/>
      <c r="C21" s="53" t="s">
        <v>31</v>
      </c>
      <c r="D21" s="42" t="s">
        <v>63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f t="shared" si="10"/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71">
        <f t="shared" si="11"/>
        <v>0</v>
      </c>
      <c r="AE21" s="71">
        <f t="shared" si="12"/>
        <v>0</v>
      </c>
      <c r="AF21" s="71">
        <f t="shared" si="13"/>
        <v>0</v>
      </c>
      <c r="AG21" s="71">
        <f t="shared" si="14"/>
        <v>0</v>
      </c>
      <c r="AH21" s="71">
        <f t="shared" si="15"/>
        <v>0</v>
      </c>
      <c r="AI21" s="71">
        <f t="shared" si="16"/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0</v>
      </c>
      <c r="AV21" s="45"/>
      <c r="AW21" s="71">
        <f t="shared" si="17"/>
        <v>0</v>
      </c>
      <c r="AX21" s="71">
        <f t="shared" si="18"/>
        <v>0</v>
      </c>
      <c r="AY21" s="71">
        <f t="shared" si="19"/>
        <v>0</v>
      </c>
      <c r="AZ21" s="71">
        <f t="shared" si="20"/>
        <v>0</v>
      </c>
      <c r="BA21" s="71">
        <f t="shared" si="21"/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/>
      <c r="BH21" s="67">
        <f t="shared" si="22"/>
        <v>0</v>
      </c>
      <c r="BI21" s="71">
        <f t="shared" si="23"/>
        <v>0</v>
      </c>
      <c r="BJ21" s="45">
        <v>0</v>
      </c>
      <c r="BK21" s="45">
        <v>0</v>
      </c>
      <c r="BL21" s="45"/>
      <c r="BM21" s="45">
        <f t="shared" si="24"/>
        <v>0</v>
      </c>
      <c r="BN21" s="45"/>
      <c r="BO21" s="45">
        <f t="shared" si="25"/>
        <v>0</v>
      </c>
    </row>
    <row r="22" spans="1:67" s="47" customFormat="1" ht="15.6" customHeight="1" x14ac:dyDescent="0.25">
      <c r="A22" s="31"/>
      <c r="B22" s="41"/>
      <c r="C22" s="53" t="s">
        <v>32</v>
      </c>
      <c r="D22" s="43" t="s">
        <v>21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f t="shared" si="10"/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71">
        <f t="shared" si="11"/>
        <v>0</v>
      </c>
      <c r="AE22" s="71">
        <f t="shared" si="12"/>
        <v>0</v>
      </c>
      <c r="AF22" s="71">
        <f t="shared" si="13"/>
        <v>0</v>
      </c>
      <c r="AG22" s="71">
        <f t="shared" si="14"/>
        <v>0</v>
      </c>
      <c r="AH22" s="71">
        <f t="shared" si="15"/>
        <v>0</v>
      </c>
      <c r="AI22" s="71">
        <f t="shared" si="16"/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/>
      <c r="AW22" s="71">
        <f t="shared" si="17"/>
        <v>0</v>
      </c>
      <c r="AX22" s="71">
        <f t="shared" si="18"/>
        <v>0</v>
      </c>
      <c r="AY22" s="71">
        <f t="shared" si="19"/>
        <v>0</v>
      </c>
      <c r="AZ22" s="71">
        <f t="shared" si="20"/>
        <v>0</v>
      </c>
      <c r="BA22" s="71">
        <f t="shared" si="21"/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/>
      <c r="BH22" s="67">
        <f t="shared" si="22"/>
        <v>0</v>
      </c>
      <c r="BI22" s="71">
        <f t="shared" si="23"/>
        <v>0</v>
      </c>
      <c r="BJ22" s="45">
        <v>0</v>
      </c>
      <c r="BK22" s="45">
        <v>0</v>
      </c>
      <c r="BL22" s="45"/>
      <c r="BM22" s="45">
        <f t="shared" si="24"/>
        <v>0</v>
      </c>
      <c r="BN22" s="45"/>
      <c r="BO22" s="45">
        <f t="shared" si="25"/>
        <v>0</v>
      </c>
    </row>
    <row r="23" spans="1:67" s="47" customFormat="1" ht="15.6" customHeight="1" x14ac:dyDescent="0.25">
      <c r="A23" s="31"/>
      <c r="B23" s="41"/>
      <c r="C23" s="53" t="s">
        <v>33</v>
      </c>
      <c r="D23" s="43" t="s">
        <v>22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f t="shared" si="10"/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71">
        <f t="shared" si="11"/>
        <v>0</v>
      </c>
      <c r="AE23" s="71">
        <f t="shared" si="12"/>
        <v>0</v>
      </c>
      <c r="AF23" s="71">
        <f t="shared" si="13"/>
        <v>0</v>
      </c>
      <c r="AG23" s="71">
        <f t="shared" si="14"/>
        <v>0</v>
      </c>
      <c r="AH23" s="71">
        <f t="shared" si="15"/>
        <v>0</v>
      </c>
      <c r="AI23" s="71">
        <f t="shared" si="16"/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0</v>
      </c>
      <c r="AU23" s="45">
        <v>0</v>
      </c>
      <c r="AV23" s="45"/>
      <c r="AW23" s="71">
        <f t="shared" si="17"/>
        <v>0</v>
      </c>
      <c r="AX23" s="71">
        <f t="shared" si="18"/>
        <v>0</v>
      </c>
      <c r="AY23" s="71">
        <f t="shared" si="19"/>
        <v>0</v>
      </c>
      <c r="AZ23" s="71">
        <f t="shared" si="20"/>
        <v>0</v>
      </c>
      <c r="BA23" s="71">
        <f t="shared" si="21"/>
        <v>0</v>
      </c>
      <c r="BB23" s="45">
        <v>0</v>
      </c>
      <c r="BC23" s="45">
        <v>0</v>
      </c>
      <c r="BD23" s="45">
        <v>0</v>
      </c>
      <c r="BE23" s="45">
        <v>0</v>
      </c>
      <c r="BF23" s="45">
        <v>0</v>
      </c>
      <c r="BG23" s="45"/>
      <c r="BH23" s="67">
        <f t="shared" si="22"/>
        <v>0</v>
      </c>
      <c r="BI23" s="71">
        <f t="shared" si="23"/>
        <v>0</v>
      </c>
      <c r="BJ23" s="45">
        <v>0</v>
      </c>
      <c r="BK23" s="45">
        <v>0</v>
      </c>
      <c r="BL23" s="45"/>
      <c r="BM23" s="45">
        <f t="shared" si="24"/>
        <v>0</v>
      </c>
      <c r="BN23" s="45"/>
      <c r="BO23" s="45">
        <f t="shared" si="25"/>
        <v>0</v>
      </c>
    </row>
    <row r="24" spans="1:67" s="47" customFormat="1" ht="15.6" customHeight="1" x14ac:dyDescent="0.25">
      <c r="A24" s="31"/>
      <c r="B24" s="41"/>
      <c r="C24" s="53" t="s">
        <v>34</v>
      </c>
      <c r="D24" s="43" t="s">
        <v>23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f t="shared" si="10"/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71">
        <f t="shared" si="11"/>
        <v>0</v>
      </c>
      <c r="AE24" s="71">
        <f t="shared" si="12"/>
        <v>0</v>
      </c>
      <c r="AF24" s="71">
        <f t="shared" si="13"/>
        <v>0</v>
      </c>
      <c r="AG24" s="71">
        <f t="shared" si="14"/>
        <v>0</v>
      </c>
      <c r="AH24" s="71">
        <f t="shared" si="15"/>
        <v>0</v>
      </c>
      <c r="AI24" s="71">
        <f t="shared" si="16"/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/>
      <c r="AW24" s="71">
        <f t="shared" si="17"/>
        <v>0</v>
      </c>
      <c r="AX24" s="71">
        <f t="shared" si="18"/>
        <v>0</v>
      </c>
      <c r="AY24" s="71">
        <f t="shared" si="19"/>
        <v>0</v>
      </c>
      <c r="AZ24" s="71">
        <f t="shared" si="20"/>
        <v>0</v>
      </c>
      <c r="BA24" s="71">
        <f t="shared" si="21"/>
        <v>0</v>
      </c>
      <c r="BB24" s="45">
        <v>0</v>
      </c>
      <c r="BC24" s="45">
        <v>0</v>
      </c>
      <c r="BD24" s="45">
        <v>0</v>
      </c>
      <c r="BE24" s="45">
        <v>0</v>
      </c>
      <c r="BF24" s="45">
        <v>0</v>
      </c>
      <c r="BG24" s="45"/>
      <c r="BH24" s="67">
        <f t="shared" si="22"/>
        <v>0</v>
      </c>
      <c r="BI24" s="71">
        <f t="shared" si="23"/>
        <v>0</v>
      </c>
      <c r="BJ24" s="45">
        <v>0</v>
      </c>
      <c r="BK24" s="45">
        <v>0</v>
      </c>
      <c r="BL24" s="45"/>
      <c r="BM24" s="45">
        <f t="shared" si="24"/>
        <v>0</v>
      </c>
      <c r="BN24" s="45"/>
      <c r="BO24" s="45">
        <f t="shared" si="25"/>
        <v>0</v>
      </c>
    </row>
    <row r="25" spans="1:67" s="47" customFormat="1" ht="15.6" customHeight="1" x14ac:dyDescent="0.25">
      <c r="A25" s="31"/>
      <c r="B25" s="41"/>
      <c r="C25" s="53" t="s">
        <v>35</v>
      </c>
      <c r="D25" s="43" t="s">
        <v>53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f t="shared" si="10"/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71">
        <f t="shared" si="11"/>
        <v>0</v>
      </c>
      <c r="AE25" s="71">
        <f t="shared" si="12"/>
        <v>0</v>
      </c>
      <c r="AF25" s="71">
        <f t="shared" si="13"/>
        <v>0</v>
      </c>
      <c r="AG25" s="71">
        <f t="shared" si="14"/>
        <v>0</v>
      </c>
      <c r="AH25" s="71">
        <f t="shared" si="15"/>
        <v>0</v>
      </c>
      <c r="AI25" s="71">
        <f t="shared" si="16"/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/>
      <c r="AW25" s="71">
        <f t="shared" si="17"/>
        <v>0</v>
      </c>
      <c r="AX25" s="71">
        <f t="shared" si="18"/>
        <v>0</v>
      </c>
      <c r="AY25" s="71">
        <f t="shared" si="19"/>
        <v>0</v>
      </c>
      <c r="AZ25" s="71">
        <f t="shared" si="20"/>
        <v>0</v>
      </c>
      <c r="BA25" s="71">
        <f t="shared" si="21"/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/>
      <c r="BH25" s="67">
        <f t="shared" si="22"/>
        <v>0</v>
      </c>
      <c r="BI25" s="71">
        <f t="shared" si="23"/>
        <v>0</v>
      </c>
      <c r="BJ25" s="45">
        <v>0</v>
      </c>
      <c r="BK25" s="45">
        <v>0</v>
      </c>
      <c r="BL25" s="45"/>
      <c r="BM25" s="45">
        <f t="shared" si="24"/>
        <v>0</v>
      </c>
      <c r="BN25" s="45"/>
      <c r="BO25" s="45">
        <f t="shared" si="25"/>
        <v>0</v>
      </c>
    </row>
    <row r="26" spans="1:67" s="47" customFormat="1" ht="15.6" customHeight="1" x14ac:dyDescent="0.25">
      <c r="A26" s="31"/>
      <c r="B26" s="41"/>
      <c r="C26" s="53" t="s">
        <v>36</v>
      </c>
      <c r="D26" s="42" t="s">
        <v>54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f t="shared" si="10"/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71">
        <f t="shared" si="11"/>
        <v>0</v>
      </c>
      <c r="AE26" s="71">
        <f t="shared" si="12"/>
        <v>0</v>
      </c>
      <c r="AF26" s="71">
        <f t="shared" si="13"/>
        <v>0</v>
      </c>
      <c r="AG26" s="71">
        <f t="shared" si="14"/>
        <v>0</v>
      </c>
      <c r="AH26" s="71">
        <f t="shared" si="15"/>
        <v>0</v>
      </c>
      <c r="AI26" s="71">
        <f t="shared" si="16"/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/>
      <c r="AW26" s="71">
        <f t="shared" si="17"/>
        <v>0</v>
      </c>
      <c r="AX26" s="71">
        <f t="shared" si="18"/>
        <v>0</v>
      </c>
      <c r="AY26" s="71">
        <f t="shared" si="19"/>
        <v>0</v>
      </c>
      <c r="AZ26" s="71">
        <f t="shared" si="20"/>
        <v>0</v>
      </c>
      <c r="BA26" s="71">
        <f t="shared" si="21"/>
        <v>0</v>
      </c>
      <c r="BB26" s="45">
        <v>0</v>
      </c>
      <c r="BC26" s="45">
        <v>0</v>
      </c>
      <c r="BD26" s="45">
        <v>0</v>
      </c>
      <c r="BE26" s="45">
        <v>0</v>
      </c>
      <c r="BF26" s="45">
        <v>0</v>
      </c>
      <c r="BG26" s="45"/>
      <c r="BH26" s="67">
        <f t="shared" si="22"/>
        <v>0</v>
      </c>
      <c r="BI26" s="71">
        <f t="shared" si="23"/>
        <v>0</v>
      </c>
      <c r="BJ26" s="45">
        <v>0</v>
      </c>
      <c r="BK26" s="45">
        <v>0</v>
      </c>
      <c r="BL26" s="45"/>
      <c r="BM26" s="45">
        <f t="shared" si="24"/>
        <v>0</v>
      </c>
      <c r="BN26" s="45"/>
      <c r="BO26" s="45">
        <f t="shared" si="25"/>
        <v>0</v>
      </c>
    </row>
    <row r="27" spans="1:67" s="47" customFormat="1" ht="15.6" customHeight="1" x14ac:dyDescent="0.25">
      <c r="A27" s="31"/>
      <c r="B27" s="41"/>
      <c r="C27" s="53" t="s">
        <v>37</v>
      </c>
      <c r="D27" s="42" t="s">
        <v>55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f t="shared" si="10"/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71">
        <f t="shared" si="11"/>
        <v>0</v>
      </c>
      <c r="AE27" s="71">
        <f t="shared" si="12"/>
        <v>0</v>
      </c>
      <c r="AF27" s="71">
        <f t="shared" si="13"/>
        <v>0</v>
      </c>
      <c r="AG27" s="71">
        <f t="shared" si="14"/>
        <v>0</v>
      </c>
      <c r="AH27" s="71">
        <f t="shared" si="15"/>
        <v>0</v>
      </c>
      <c r="AI27" s="71">
        <f t="shared" si="16"/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/>
      <c r="AW27" s="71">
        <f t="shared" si="17"/>
        <v>0</v>
      </c>
      <c r="AX27" s="71">
        <f t="shared" si="18"/>
        <v>0</v>
      </c>
      <c r="AY27" s="71">
        <f t="shared" si="19"/>
        <v>0</v>
      </c>
      <c r="AZ27" s="71">
        <f t="shared" si="20"/>
        <v>0</v>
      </c>
      <c r="BA27" s="71">
        <f t="shared" si="21"/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/>
      <c r="BH27" s="67">
        <f t="shared" si="22"/>
        <v>0</v>
      </c>
      <c r="BI27" s="71">
        <f t="shared" si="23"/>
        <v>0</v>
      </c>
      <c r="BJ27" s="45">
        <v>0</v>
      </c>
      <c r="BK27" s="45">
        <v>0</v>
      </c>
      <c r="BL27" s="45"/>
      <c r="BM27" s="45">
        <f t="shared" si="24"/>
        <v>0</v>
      </c>
      <c r="BN27" s="45"/>
      <c r="BO27" s="45">
        <f t="shared" si="25"/>
        <v>0</v>
      </c>
    </row>
    <row r="28" spans="1:67" s="47" customFormat="1" ht="15.6" customHeight="1" x14ac:dyDescent="0.25">
      <c r="A28" s="31"/>
      <c r="B28" s="41"/>
      <c r="C28" s="53" t="s">
        <v>143</v>
      </c>
      <c r="D28" s="42" t="s">
        <v>144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f t="shared" ref="P28" si="26">SUM(E28:O28)</f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71">
        <f t="shared" si="11"/>
        <v>0</v>
      </c>
      <c r="AE28" s="71">
        <f t="shared" si="12"/>
        <v>0</v>
      </c>
      <c r="AF28" s="71">
        <f t="shared" si="13"/>
        <v>0</v>
      </c>
      <c r="AG28" s="71">
        <f t="shared" ref="AG28" si="27">((H28-U28)-AM28-AS28)</f>
        <v>0</v>
      </c>
      <c r="AH28" s="71">
        <f t="shared" ref="AH28" si="28">((I28-V28)-AN28-AT28)</f>
        <v>0</v>
      </c>
      <c r="AI28" s="71">
        <f t="shared" ref="AI28" si="29">((J28-W28)-AP28-AV28)</f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/>
      <c r="AW28" s="71">
        <f t="shared" ref="AW28" si="30">((K28-X28)-BB28)</f>
        <v>0</v>
      </c>
      <c r="AX28" s="71">
        <f t="shared" ref="AX28" si="31">((L28-Y28)-BC28)</f>
        <v>0</v>
      </c>
      <c r="AY28" s="71">
        <f t="shared" ref="AY28" si="32">((M28-Z28)-BD28)</f>
        <v>0</v>
      </c>
      <c r="AZ28" s="71">
        <f t="shared" ref="AZ28" si="33">((N28-AA28)-BE28)</f>
        <v>0</v>
      </c>
      <c r="BA28" s="71">
        <f t="shared" ref="BA28" si="34">((O28-AB28)-BF28)</f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/>
      <c r="BH28" s="67">
        <f t="shared" si="22"/>
        <v>0</v>
      </c>
      <c r="BI28" s="71">
        <f t="shared" si="23"/>
        <v>0</v>
      </c>
      <c r="BJ28" s="45">
        <v>0</v>
      </c>
      <c r="BK28" s="45">
        <v>0</v>
      </c>
      <c r="BL28" s="45"/>
      <c r="BM28" s="45">
        <f t="shared" si="24"/>
        <v>0</v>
      </c>
      <c r="BN28" s="45"/>
      <c r="BO28" s="45">
        <f t="shared" si="25"/>
        <v>0</v>
      </c>
    </row>
    <row r="29" spans="1:67" s="40" customFormat="1" ht="16.95" customHeight="1" x14ac:dyDescent="0.3">
      <c r="A29" s="48"/>
      <c r="B29" s="49"/>
      <c r="C29" s="117" t="s">
        <v>18</v>
      </c>
      <c r="D29" s="118"/>
      <c r="E29" s="50">
        <f>SUM(E15:E28)</f>
        <v>0</v>
      </c>
      <c r="F29" s="50">
        <f t="shared" ref="F29:J29" si="35">SUM(F15:F28)</f>
        <v>0</v>
      </c>
      <c r="G29" s="50">
        <f t="shared" si="35"/>
        <v>0</v>
      </c>
      <c r="H29" s="50">
        <f t="shared" si="35"/>
        <v>0</v>
      </c>
      <c r="I29" s="50">
        <f t="shared" si="35"/>
        <v>0</v>
      </c>
      <c r="J29" s="50">
        <f t="shared" si="35"/>
        <v>0</v>
      </c>
      <c r="K29" s="50">
        <f t="shared" ref="K29" si="36">SUM(K15:K28)</f>
        <v>0</v>
      </c>
      <c r="L29" s="50">
        <f t="shared" ref="L29" si="37">SUM(L15:L28)</f>
        <v>0</v>
      </c>
      <c r="M29" s="50">
        <f t="shared" ref="M29" si="38">SUM(M15:M28)</f>
        <v>0</v>
      </c>
      <c r="N29" s="50">
        <f t="shared" ref="N29" si="39">SUM(N15:N28)</f>
        <v>0</v>
      </c>
      <c r="O29" s="50">
        <f t="shared" ref="O29" si="40">SUM(O15:O28)</f>
        <v>0</v>
      </c>
      <c r="P29" s="50">
        <f t="shared" ref="P29" si="41">SUM(P15:P28)</f>
        <v>0</v>
      </c>
      <c r="Q29" s="50">
        <f t="shared" ref="Q29" si="42">SUM(Q15:Q28)</f>
        <v>53129.599999999999</v>
      </c>
      <c r="R29" s="50">
        <f t="shared" ref="R29" si="43">SUM(R15:R28)</f>
        <v>0</v>
      </c>
      <c r="S29" s="50">
        <f t="shared" ref="S29" si="44">SUM(S15:S28)</f>
        <v>0</v>
      </c>
      <c r="T29" s="50">
        <f t="shared" ref="T29" si="45">SUM(T15:T28)</f>
        <v>0</v>
      </c>
      <c r="U29" s="50">
        <f t="shared" ref="U29" si="46">SUM(U15:U28)</f>
        <v>0</v>
      </c>
      <c r="V29" s="50">
        <f t="shared" ref="V29" si="47">SUM(V15:V28)</f>
        <v>0</v>
      </c>
      <c r="W29" s="50">
        <f t="shared" ref="W29" si="48">SUM(W15:W28)</f>
        <v>0</v>
      </c>
      <c r="X29" s="50">
        <f t="shared" ref="X29" si="49">SUM(X15:X28)</f>
        <v>0</v>
      </c>
      <c r="Y29" s="50">
        <f t="shared" ref="Y29" si="50">SUM(Y15:Y28)</f>
        <v>0</v>
      </c>
      <c r="Z29" s="50">
        <f t="shared" ref="Z29" si="51">SUM(Z15:Z28)</f>
        <v>0</v>
      </c>
      <c r="AA29" s="50">
        <f t="shared" ref="AA29" si="52">SUM(AA15:AA28)</f>
        <v>0</v>
      </c>
      <c r="AB29" s="50">
        <f t="shared" ref="AB29" si="53">SUM(AB15:AB28)</f>
        <v>0</v>
      </c>
      <c r="AC29" s="50">
        <f t="shared" ref="AC29" si="54">SUM(AC15:AC28)</f>
        <v>0</v>
      </c>
      <c r="AD29" s="72">
        <f>SUM(AD15:AD28)</f>
        <v>0</v>
      </c>
      <c r="AE29" s="72">
        <f t="shared" ref="AE29:AJ29" si="55">SUM(AE15:AE28)</f>
        <v>0</v>
      </c>
      <c r="AF29" s="72">
        <f t="shared" si="55"/>
        <v>0</v>
      </c>
      <c r="AG29" s="72">
        <f t="shared" si="55"/>
        <v>0</v>
      </c>
      <c r="AH29" s="72">
        <f t="shared" si="55"/>
        <v>0</v>
      </c>
      <c r="AI29" s="72">
        <f t="shared" si="55"/>
        <v>0</v>
      </c>
      <c r="AJ29" s="50">
        <f t="shared" si="55"/>
        <v>0</v>
      </c>
      <c r="AK29" s="50">
        <f t="shared" ref="AK29" si="56">SUM(AK15:AK28)</f>
        <v>0</v>
      </c>
      <c r="AL29" s="50">
        <f t="shared" ref="AL29" si="57">SUM(AL15:AL28)</f>
        <v>0</v>
      </c>
      <c r="AM29" s="50">
        <f t="shared" ref="AM29" si="58">SUM(AM15:AM28)</f>
        <v>0</v>
      </c>
      <c r="AN29" s="50">
        <f t="shared" ref="AN29" si="59">SUM(AN15:AN28)</f>
        <v>0</v>
      </c>
      <c r="AO29" s="50">
        <f t="shared" ref="AO29" si="60">SUM(AO15:AO28)</f>
        <v>0</v>
      </c>
      <c r="AP29" s="50">
        <f t="shared" ref="AP29" si="61">SUM(AP15:AP28)</f>
        <v>0</v>
      </c>
      <c r="AQ29" s="50">
        <f t="shared" ref="AQ29" si="62">SUM(AQ15:AQ28)</f>
        <v>0</v>
      </c>
      <c r="AR29" s="50">
        <f t="shared" ref="AR29" si="63">SUM(AR15:AR28)</f>
        <v>0</v>
      </c>
      <c r="AS29" s="50">
        <f t="shared" ref="AS29" si="64">SUM(AS15:AS28)</f>
        <v>0</v>
      </c>
      <c r="AT29" s="50">
        <f t="shared" ref="AT29" si="65">SUM(AT15:AT28)</f>
        <v>0</v>
      </c>
      <c r="AU29" s="50">
        <f t="shared" ref="AU29" si="66">SUM(AU15:AU28)</f>
        <v>0</v>
      </c>
      <c r="AV29" s="50"/>
      <c r="AW29" s="72">
        <f>SUM(AW15:AW28)</f>
        <v>0</v>
      </c>
      <c r="AX29" s="72">
        <f t="shared" ref="AX29:BA29" si="67">SUM(AX15:AX28)</f>
        <v>0</v>
      </c>
      <c r="AY29" s="72">
        <f t="shared" si="67"/>
        <v>0</v>
      </c>
      <c r="AZ29" s="72">
        <f t="shared" si="67"/>
        <v>0</v>
      </c>
      <c r="BA29" s="72">
        <f t="shared" si="67"/>
        <v>0</v>
      </c>
      <c r="BB29" s="50">
        <f t="shared" ref="BB29" si="68">SUM(BB15:BB28)</f>
        <v>0</v>
      </c>
      <c r="BC29" s="50">
        <f t="shared" ref="BC29" si="69">SUM(BC15:BC28)</f>
        <v>0</v>
      </c>
      <c r="BD29" s="50">
        <f t="shared" ref="BD29" si="70">SUM(BD15:BD28)</f>
        <v>0</v>
      </c>
      <c r="BE29" s="50">
        <f t="shared" ref="BE29" si="71">SUM(BE15:BE28)</f>
        <v>0</v>
      </c>
      <c r="BF29" s="50">
        <f t="shared" ref="BF29" si="72">SUM(BF15:BF28)</f>
        <v>0</v>
      </c>
      <c r="BG29" s="50"/>
      <c r="BH29" s="50">
        <f t="shared" ref="BH29" si="73">SUM(BH15:BH28)</f>
        <v>0</v>
      </c>
      <c r="BI29" s="72">
        <f>SUM(BI15:BI28)</f>
        <v>53129.599999999999</v>
      </c>
      <c r="BJ29" s="50">
        <f t="shared" ref="BJ29" si="74">SUM(BJ15:BJ28)</f>
        <v>0</v>
      </c>
      <c r="BK29" s="50">
        <f t="shared" ref="BK29" si="75">SUM(BK15:BK28)</f>
        <v>0</v>
      </c>
      <c r="BL29" s="50"/>
      <c r="BM29" s="50">
        <f t="shared" ref="BM29" si="76">SUM(BM15:BM28)</f>
        <v>53129.599999999999</v>
      </c>
      <c r="BN29" s="50"/>
      <c r="BO29" s="50">
        <f t="shared" ref="BO29" si="77">SUM(BO15:BO28)</f>
        <v>53129.599999999999</v>
      </c>
    </row>
    <row r="30" spans="1:67" s="40" customFormat="1" ht="15.6" customHeight="1" x14ac:dyDescent="0.25">
      <c r="A30" s="31"/>
      <c r="B30" s="32"/>
      <c r="C30" s="62" t="s">
        <v>38</v>
      </c>
      <c r="D30" s="61" t="s">
        <v>56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44"/>
      <c r="Q30" s="35"/>
      <c r="R30" s="3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8"/>
      <c r="AD30" s="73"/>
      <c r="AE30" s="73"/>
      <c r="AF30" s="73"/>
      <c r="AG30" s="73"/>
      <c r="AH30" s="73"/>
      <c r="AI30" s="7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73"/>
      <c r="AX30" s="73"/>
      <c r="AY30" s="73"/>
      <c r="AZ30" s="73"/>
      <c r="BA30" s="73"/>
      <c r="BB30" s="35"/>
      <c r="BC30" s="35"/>
      <c r="BD30" s="35"/>
      <c r="BE30" s="35"/>
      <c r="BF30" s="35"/>
      <c r="BG30" s="35"/>
      <c r="BH30" s="39"/>
      <c r="BI30" s="73"/>
      <c r="BJ30" s="35"/>
      <c r="BK30" s="35"/>
      <c r="BL30" s="35"/>
      <c r="BM30" s="35"/>
      <c r="BN30" s="35"/>
      <c r="BO30" s="35"/>
    </row>
    <row r="31" spans="1:67" s="46" customFormat="1" ht="15.6" customHeight="1" x14ac:dyDescent="0.25">
      <c r="A31" s="31"/>
      <c r="B31" s="41"/>
      <c r="C31" s="53" t="s">
        <v>39</v>
      </c>
      <c r="D31" s="42" t="s">
        <v>57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f t="shared" ref="P31:P43" si="78">SUM(E31:O31)</f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71">
        <f t="shared" ref="AD31:AD43" si="79">((E31-R31)-AJ31-AP31)</f>
        <v>0</v>
      </c>
      <c r="AE31" s="71">
        <f t="shared" ref="AE31:AE43" si="80">((F31-S31)-AK31-AQ31)</f>
        <v>0</v>
      </c>
      <c r="AF31" s="71">
        <f t="shared" ref="AF31:AF43" si="81">((G31-T31)-AL31-AR31)</f>
        <v>0</v>
      </c>
      <c r="AG31" s="71">
        <f t="shared" ref="AG31:AG43" si="82">((H31-U31)-AM31-AS31)</f>
        <v>0</v>
      </c>
      <c r="AH31" s="71">
        <f t="shared" ref="AH31:AH43" si="83">((I31-V31)-AN31-AT31)</f>
        <v>0</v>
      </c>
      <c r="AI31" s="71">
        <f t="shared" ref="AI31:AI43" si="84">((J31-W31)-AP31-AV31)</f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/>
      <c r="AW31" s="71">
        <f t="shared" ref="AW31:AW43" si="85">((K31-X31)-BB31)</f>
        <v>0</v>
      </c>
      <c r="AX31" s="71">
        <f t="shared" ref="AX31:AX43" si="86">((L31-Y31)-BC31)</f>
        <v>0</v>
      </c>
      <c r="AY31" s="71">
        <f t="shared" ref="AY31:AY43" si="87">((M31-Z31)-BD31)</f>
        <v>0</v>
      </c>
      <c r="AZ31" s="71">
        <f t="shared" ref="AZ31:AZ43" si="88">((N31-AA31)-BE31)</f>
        <v>0</v>
      </c>
      <c r="BA31" s="71">
        <f t="shared" ref="BA31:BA43" si="89">((O31-AB31)-BF31)</f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/>
      <c r="BH31" s="67">
        <f t="shared" ref="BH31:BH43" si="90">AJ31+AK31+AL31+AM31+AN31+AO31+AP31+AQ31+AR31+AS31+AT31+AU31+AW31+AX31+AY31+AZ31+BA31+BB31+BC31+BD31+BE31+BF31</f>
        <v>0</v>
      </c>
      <c r="BI31" s="71">
        <f t="shared" ref="BI31:BI43" si="91">((Q31-AC31)-BJ31-BK31-BL31)</f>
        <v>0</v>
      </c>
      <c r="BJ31" s="45">
        <v>0</v>
      </c>
      <c r="BK31" s="45">
        <v>0</v>
      </c>
      <c r="BL31" s="45"/>
      <c r="BM31" s="45">
        <f t="shared" ref="BM31:BM43" si="92">SUM(BI31:BL31)</f>
        <v>0</v>
      </c>
      <c r="BN31" s="45"/>
      <c r="BO31" s="45">
        <f t="shared" ref="BO31:BO43" si="93">+BH31+BM31</f>
        <v>0</v>
      </c>
    </row>
    <row r="32" spans="1:67" s="47" customFormat="1" ht="15.6" customHeight="1" x14ac:dyDescent="0.25">
      <c r="A32" s="31"/>
      <c r="B32" s="41"/>
      <c r="C32" s="53" t="s">
        <v>40</v>
      </c>
      <c r="D32" s="42" t="s">
        <v>58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f t="shared" si="78"/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71">
        <f t="shared" si="79"/>
        <v>0</v>
      </c>
      <c r="AE32" s="71">
        <f t="shared" si="80"/>
        <v>0</v>
      </c>
      <c r="AF32" s="71">
        <f t="shared" si="81"/>
        <v>0</v>
      </c>
      <c r="AG32" s="71">
        <f t="shared" si="82"/>
        <v>0</v>
      </c>
      <c r="AH32" s="71">
        <f t="shared" si="83"/>
        <v>0</v>
      </c>
      <c r="AI32" s="71">
        <f t="shared" si="84"/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/>
      <c r="AW32" s="71">
        <f t="shared" si="85"/>
        <v>0</v>
      </c>
      <c r="AX32" s="71">
        <f t="shared" si="86"/>
        <v>0</v>
      </c>
      <c r="AY32" s="71">
        <f t="shared" si="87"/>
        <v>0</v>
      </c>
      <c r="AZ32" s="71">
        <f t="shared" si="88"/>
        <v>0</v>
      </c>
      <c r="BA32" s="71">
        <f t="shared" si="89"/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/>
      <c r="BH32" s="67">
        <f t="shared" si="90"/>
        <v>0</v>
      </c>
      <c r="BI32" s="71">
        <f t="shared" si="91"/>
        <v>0</v>
      </c>
      <c r="BJ32" s="45">
        <v>0</v>
      </c>
      <c r="BK32" s="45">
        <v>0</v>
      </c>
      <c r="BL32" s="45"/>
      <c r="BM32" s="45">
        <f t="shared" si="92"/>
        <v>0</v>
      </c>
      <c r="BN32" s="45"/>
      <c r="BO32" s="45">
        <f t="shared" si="93"/>
        <v>0</v>
      </c>
    </row>
    <row r="33" spans="1:67" s="47" customFormat="1" ht="15.6" customHeight="1" x14ac:dyDescent="0.25">
      <c r="A33" s="31"/>
      <c r="B33" s="41"/>
      <c r="C33" s="53" t="s">
        <v>41</v>
      </c>
      <c r="D33" s="42" t="s">
        <v>59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f t="shared" si="78"/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71">
        <f t="shared" si="79"/>
        <v>0</v>
      </c>
      <c r="AE33" s="71">
        <f t="shared" si="80"/>
        <v>0</v>
      </c>
      <c r="AF33" s="71">
        <f t="shared" si="81"/>
        <v>0</v>
      </c>
      <c r="AG33" s="71">
        <f t="shared" si="82"/>
        <v>0</v>
      </c>
      <c r="AH33" s="71">
        <f t="shared" si="83"/>
        <v>0</v>
      </c>
      <c r="AI33" s="71">
        <f t="shared" si="84"/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/>
      <c r="AW33" s="71">
        <f t="shared" si="85"/>
        <v>0</v>
      </c>
      <c r="AX33" s="71">
        <f t="shared" si="86"/>
        <v>0</v>
      </c>
      <c r="AY33" s="71">
        <f t="shared" si="87"/>
        <v>0</v>
      </c>
      <c r="AZ33" s="71">
        <f t="shared" si="88"/>
        <v>0</v>
      </c>
      <c r="BA33" s="71">
        <f t="shared" si="89"/>
        <v>0</v>
      </c>
      <c r="BB33" s="45">
        <v>0</v>
      </c>
      <c r="BC33" s="45">
        <v>0</v>
      </c>
      <c r="BD33" s="45">
        <v>0</v>
      </c>
      <c r="BE33" s="45">
        <v>0</v>
      </c>
      <c r="BF33" s="45">
        <v>0</v>
      </c>
      <c r="BG33" s="45"/>
      <c r="BH33" s="67">
        <f t="shared" si="90"/>
        <v>0</v>
      </c>
      <c r="BI33" s="71">
        <f t="shared" si="91"/>
        <v>0</v>
      </c>
      <c r="BJ33" s="45">
        <v>0</v>
      </c>
      <c r="BK33" s="45">
        <v>0</v>
      </c>
      <c r="BL33" s="45"/>
      <c r="BM33" s="45">
        <f t="shared" si="92"/>
        <v>0</v>
      </c>
      <c r="BN33" s="45"/>
      <c r="BO33" s="45">
        <f t="shared" si="93"/>
        <v>0</v>
      </c>
    </row>
    <row r="34" spans="1:67" s="47" customFormat="1" ht="15.6" customHeight="1" x14ac:dyDescent="0.25">
      <c r="A34" s="31"/>
      <c r="B34" s="41"/>
      <c r="C34" s="53" t="s">
        <v>42</v>
      </c>
      <c r="D34" s="42" t="s">
        <v>60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f t="shared" si="78"/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71">
        <f t="shared" si="79"/>
        <v>0</v>
      </c>
      <c r="AE34" s="71">
        <f t="shared" si="80"/>
        <v>0</v>
      </c>
      <c r="AF34" s="71">
        <f t="shared" si="81"/>
        <v>0</v>
      </c>
      <c r="AG34" s="71">
        <f t="shared" si="82"/>
        <v>0</v>
      </c>
      <c r="AH34" s="71">
        <f t="shared" si="83"/>
        <v>0</v>
      </c>
      <c r="AI34" s="71">
        <f t="shared" si="84"/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/>
      <c r="AW34" s="71">
        <f t="shared" si="85"/>
        <v>0</v>
      </c>
      <c r="AX34" s="71">
        <f t="shared" si="86"/>
        <v>0</v>
      </c>
      <c r="AY34" s="71">
        <f t="shared" si="87"/>
        <v>0</v>
      </c>
      <c r="AZ34" s="71">
        <f t="shared" si="88"/>
        <v>0</v>
      </c>
      <c r="BA34" s="71">
        <f t="shared" si="89"/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/>
      <c r="BH34" s="67">
        <f t="shared" si="90"/>
        <v>0</v>
      </c>
      <c r="BI34" s="71">
        <f t="shared" si="91"/>
        <v>0</v>
      </c>
      <c r="BJ34" s="45">
        <v>0</v>
      </c>
      <c r="BK34" s="45">
        <v>0</v>
      </c>
      <c r="BL34" s="45"/>
      <c r="BM34" s="45">
        <f t="shared" si="92"/>
        <v>0</v>
      </c>
      <c r="BN34" s="45"/>
      <c r="BO34" s="45">
        <f t="shared" si="93"/>
        <v>0</v>
      </c>
    </row>
    <row r="35" spans="1:67" s="47" customFormat="1" ht="15.6" customHeight="1" x14ac:dyDescent="0.25">
      <c r="A35" s="31"/>
      <c r="B35" s="41"/>
      <c r="C35" s="53" t="s">
        <v>43</v>
      </c>
      <c r="D35" s="42" t="s">
        <v>61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f t="shared" si="78"/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71">
        <f t="shared" si="79"/>
        <v>0</v>
      </c>
      <c r="AE35" s="71">
        <f t="shared" si="80"/>
        <v>0</v>
      </c>
      <c r="AF35" s="71">
        <f t="shared" si="81"/>
        <v>0</v>
      </c>
      <c r="AG35" s="71">
        <f t="shared" si="82"/>
        <v>0</v>
      </c>
      <c r="AH35" s="71">
        <f t="shared" si="83"/>
        <v>0</v>
      </c>
      <c r="AI35" s="71">
        <f t="shared" si="84"/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/>
      <c r="AW35" s="71">
        <f t="shared" si="85"/>
        <v>0</v>
      </c>
      <c r="AX35" s="71">
        <f t="shared" si="86"/>
        <v>0</v>
      </c>
      <c r="AY35" s="71">
        <f t="shared" si="87"/>
        <v>0</v>
      </c>
      <c r="AZ35" s="71">
        <f t="shared" si="88"/>
        <v>0</v>
      </c>
      <c r="BA35" s="71">
        <f t="shared" si="89"/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/>
      <c r="BH35" s="67">
        <f t="shared" si="90"/>
        <v>0</v>
      </c>
      <c r="BI35" s="71">
        <f t="shared" si="91"/>
        <v>0</v>
      </c>
      <c r="BJ35" s="45">
        <v>0</v>
      </c>
      <c r="BK35" s="45">
        <v>0</v>
      </c>
      <c r="BL35" s="45"/>
      <c r="BM35" s="45">
        <f t="shared" si="92"/>
        <v>0</v>
      </c>
      <c r="BN35" s="45"/>
      <c r="BO35" s="45">
        <f t="shared" si="93"/>
        <v>0</v>
      </c>
    </row>
    <row r="36" spans="1:67" s="47" customFormat="1" ht="15.6" customHeight="1" x14ac:dyDescent="0.25">
      <c r="A36" s="31"/>
      <c r="B36" s="41"/>
      <c r="C36" s="53" t="s">
        <v>44</v>
      </c>
      <c r="D36" s="42" t="s">
        <v>62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f t="shared" si="78"/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71">
        <f t="shared" si="79"/>
        <v>0</v>
      </c>
      <c r="AE36" s="71">
        <f t="shared" si="80"/>
        <v>0</v>
      </c>
      <c r="AF36" s="71">
        <f t="shared" si="81"/>
        <v>0</v>
      </c>
      <c r="AG36" s="71">
        <f t="shared" si="82"/>
        <v>0</v>
      </c>
      <c r="AH36" s="71">
        <f t="shared" si="83"/>
        <v>0</v>
      </c>
      <c r="AI36" s="71">
        <f t="shared" si="84"/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/>
      <c r="AW36" s="71">
        <f t="shared" si="85"/>
        <v>0</v>
      </c>
      <c r="AX36" s="71">
        <f t="shared" si="86"/>
        <v>0</v>
      </c>
      <c r="AY36" s="71">
        <f t="shared" si="87"/>
        <v>0</v>
      </c>
      <c r="AZ36" s="71">
        <f t="shared" si="88"/>
        <v>0</v>
      </c>
      <c r="BA36" s="71">
        <f t="shared" si="89"/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/>
      <c r="BH36" s="67">
        <f t="shared" si="90"/>
        <v>0</v>
      </c>
      <c r="BI36" s="71">
        <f t="shared" si="91"/>
        <v>0</v>
      </c>
      <c r="BJ36" s="45">
        <v>0</v>
      </c>
      <c r="BK36" s="45">
        <v>0</v>
      </c>
      <c r="BL36" s="45"/>
      <c r="BM36" s="45">
        <f t="shared" si="92"/>
        <v>0</v>
      </c>
      <c r="BN36" s="45"/>
      <c r="BO36" s="45">
        <f t="shared" si="93"/>
        <v>0</v>
      </c>
    </row>
    <row r="37" spans="1:67" s="47" customFormat="1" ht="15.6" customHeight="1" x14ac:dyDescent="0.25">
      <c r="A37" s="31"/>
      <c r="B37" s="41"/>
      <c r="C37" s="53" t="s">
        <v>45</v>
      </c>
      <c r="D37" s="42" t="s">
        <v>63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f t="shared" si="78"/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71">
        <f t="shared" si="79"/>
        <v>0</v>
      </c>
      <c r="AE37" s="71">
        <f t="shared" si="80"/>
        <v>0</v>
      </c>
      <c r="AF37" s="71">
        <f t="shared" si="81"/>
        <v>0</v>
      </c>
      <c r="AG37" s="71">
        <f t="shared" si="82"/>
        <v>0</v>
      </c>
      <c r="AH37" s="71">
        <f t="shared" si="83"/>
        <v>0</v>
      </c>
      <c r="AI37" s="71">
        <f t="shared" si="84"/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/>
      <c r="AW37" s="71">
        <f t="shared" si="85"/>
        <v>0</v>
      </c>
      <c r="AX37" s="71">
        <f t="shared" si="86"/>
        <v>0</v>
      </c>
      <c r="AY37" s="71">
        <f t="shared" si="87"/>
        <v>0</v>
      </c>
      <c r="AZ37" s="71">
        <f t="shared" si="88"/>
        <v>0</v>
      </c>
      <c r="BA37" s="71">
        <f t="shared" si="89"/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/>
      <c r="BH37" s="67">
        <f t="shared" si="90"/>
        <v>0</v>
      </c>
      <c r="BI37" s="71">
        <f t="shared" si="91"/>
        <v>0</v>
      </c>
      <c r="BJ37" s="45">
        <v>0</v>
      </c>
      <c r="BK37" s="45">
        <v>0</v>
      </c>
      <c r="BL37" s="45"/>
      <c r="BM37" s="45">
        <f t="shared" si="92"/>
        <v>0</v>
      </c>
      <c r="BN37" s="45"/>
      <c r="BO37" s="45">
        <f t="shared" si="93"/>
        <v>0</v>
      </c>
    </row>
    <row r="38" spans="1:67" s="47" customFormat="1" ht="15.6" customHeight="1" x14ac:dyDescent="0.25">
      <c r="A38" s="31"/>
      <c r="B38" s="41"/>
      <c r="C38" s="53" t="s">
        <v>46</v>
      </c>
      <c r="D38" s="51" t="s">
        <v>21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f t="shared" si="78"/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71">
        <f t="shared" si="79"/>
        <v>0</v>
      </c>
      <c r="AE38" s="71">
        <f t="shared" si="80"/>
        <v>0</v>
      </c>
      <c r="AF38" s="71">
        <f t="shared" si="81"/>
        <v>0</v>
      </c>
      <c r="AG38" s="71">
        <f t="shared" si="82"/>
        <v>0</v>
      </c>
      <c r="AH38" s="71">
        <f t="shared" si="83"/>
        <v>0</v>
      </c>
      <c r="AI38" s="71">
        <f t="shared" si="84"/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45"/>
      <c r="AW38" s="71">
        <f t="shared" si="85"/>
        <v>0</v>
      </c>
      <c r="AX38" s="71">
        <f t="shared" si="86"/>
        <v>0</v>
      </c>
      <c r="AY38" s="71">
        <f t="shared" si="87"/>
        <v>0</v>
      </c>
      <c r="AZ38" s="71">
        <f t="shared" si="88"/>
        <v>0</v>
      </c>
      <c r="BA38" s="71">
        <f t="shared" si="89"/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/>
      <c r="BH38" s="67">
        <f t="shared" si="90"/>
        <v>0</v>
      </c>
      <c r="BI38" s="71">
        <f t="shared" si="91"/>
        <v>0</v>
      </c>
      <c r="BJ38" s="45">
        <v>0</v>
      </c>
      <c r="BK38" s="45">
        <v>0</v>
      </c>
      <c r="BL38" s="45"/>
      <c r="BM38" s="45">
        <f t="shared" si="92"/>
        <v>0</v>
      </c>
      <c r="BN38" s="45"/>
      <c r="BO38" s="45">
        <f t="shared" si="93"/>
        <v>0</v>
      </c>
    </row>
    <row r="39" spans="1:67" s="47" customFormat="1" ht="15.6" customHeight="1" x14ac:dyDescent="0.25">
      <c r="A39" s="31"/>
      <c r="B39" s="41"/>
      <c r="C39" s="53" t="s">
        <v>47</v>
      </c>
      <c r="D39" s="51" t="s">
        <v>22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f t="shared" si="78"/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71">
        <f t="shared" si="79"/>
        <v>0</v>
      </c>
      <c r="AE39" s="71">
        <f t="shared" si="80"/>
        <v>0</v>
      </c>
      <c r="AF39" s="71">
        <f t="shared" si="81"/>
        <v>0</v>
      </c>
      <c r="AG39" s="71">
        <f t="shared" si="82"/>
        <v>0</v>
      </c>
      <c r="AH39" s="71">
        <f t="shared" si="83"/>
        <v>0</v>
      </c>
      <c r="AI39" s="71">
        <f t="shared" si="84"/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/>
      <c r="AW39" s="71">
        <f t="shared" si="85"/>
        <v>0</v>
      </c>
      <c r="AX39" s="71">
        <f t="shared" si="86"/>
        <v>0</v>
      </c>
      <c r="AY39" s="71">
        <f t="shared" si="87"/>
        <v>0</v>
      </c>
      <c r="AZ39" s="71">
        <f t="shared" si="88"/>
        <v>0</v>
      </c>
      <c r="BA39" s="71">
        <f t="shared" si="89"/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/>
      <c r="BH39" s="67">
        <f t="shared" si="90"/>
        <v>0</v>
      </c>
      <c r="BI39" s="71">
        <f t="shared" si="91"/>
        <v>0</v>
      </c>
      <c r="BJ39" s="45">
        <v>0</v>
      </c>
      <c r="BK39" s="45">
        <v>0</v>
      </c>
      <c r="BL39" s="45"/>
      <c r="BM39" s="45">
        <f t="shared" si="92"/>
        <v>0</v>
      </c>
      <c r="BN39" s="45"/>
      <c r="BO39" s="45">
        <f t="shared" si="93"/>
        <v>0</v>
      </c>
    </row>
    <row r="40" spans="1:67" s="47" customFormat="1" ht="15.6" customHeight="1" x14ac:dyDescent="0.25">
      <c r="A40" s="31"/>
      <c r="B40" s="41"/>
      <c r="C40" s="53" t="s">
        <v>48</v>
      </c>
      <c r="D40" s="51" t="s">
        <v>23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f t="shared" si="78"/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71">
        <f t="shared" si="79"/>
        <v>0</v>
      </c>
      <c r="AE40" s="71">
        <f t="shared" si="80"/>
        <v>0</v>
      </c>
      <c r="AF40" s="71">
        <f t="shared" si="81"/>
        <v>0</v>
      </c>
      <c r="AG40" s="71">
        <f t="shared" si="82"/>
        <v>0</v>
      </c>
      <c r="AH40" s="71">
        <f t="shared" si="83"/>
        <v>0</v>
      </c>
      <c r="AI40" s="71">
        <f t="shared" si="84"/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/>
      <c r="AW40" s="71">
        <f t="shared" si="85"/>
        <v>0</v>
      </c>
      <c r="AX40" s="71">
        <f t="shared" si="86"/>
        <v>0</v>
      </c>
      <c r="AY40" s="71">
        <f t="shared" si="87"/>
        <v>0</v>
      </c>
      <c r="AZ40" s="71">
        <f t="shared" si="88"/>
        <v>0</v>
      </c>
      <c r="BA40" s="71">
        <f t="shared" si="89"/>
        <v>0</v>
      </c>
      <c r="BB40" s="45">
        <v>0</v>
      </c>
      <c r="BC40" s="45">
        <v>0</v>
      </c>
      <c r="BD40" s="45">
        <v>0</v>
      </c>
      <c r="BE40" s="45">
        <v>0</v>
      </c>
      <c r="BF40" s="45">
        <v>0</v>
      </c>
      <c r="BG40" s="45"/>
      <c r="BH40" s="67">
        <f t="shared" si="90"/>
        <v>0</v>
      </c>
      <c r="BI40" s="71">
        <f t="shared" si="91"/>
        <v>0</v>
      </c>
      <c r="BJ40" s="45">
        <v>0</v>
      </c>
      <c r="BK40" s="45">
        <v>0</v>
      </c>
      <c r="BL40" s="45"/>
      <c r="BM40" s="45">
        <f t="shared" si="92"/>
        <v>0</v>
      </c>
      <c r="BN40" s="45"/>
      <c r="BO40" s="45">
        <f t="shared" si="93"/>
        <v>0</v>
      </c>
    </row>
    <row r="41" spans="1:67" s="47" customFormat="1" ht="15.6" customHeight="1" x14ac:dyDescent="0.25">
      <c r="A41" s="31"/>
      <c r="B41" s="41"/>
      <c r="C41" s="53" t="s">
        <v>49</v>
      </c>
      <c r="D41" s="42" t="s">
        <v>53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f t="shared" si="78"/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71">
        <f t="shared" si="79"/>
        <v>0</v>
      </c>
      <c r="AE41" s="71">
        <f t="shared" si="80"/>
        <v>0</v>
      </c>
      <c r="AF41" s="71">
        <f t="shared" si="81"/>
        <v>0</v>
      </c>
      <c r="AG41" s="71">
        <f t="shared" si="82"/>
        <v>0</v>
      </c>
      <c r="AH41" s="71">
        <f t="shared" si="83"/>
        <v>0</v>
      </c>
      <c r="AI41" s="71">
        <f t="shared" si="84"/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/>
      <c r="AW41" s="71">
        <f t="shared" si="85"/>
        <v>0</v>
      </c>
      <c r="AX41" s="71">
        <f t="shared" si="86"/>
        <v>0</v>
      </c>
      <c r="AY41" s="71">
        <f t="shared" si="87"/>
        <v>0</v>
      </c>
      <c r="AZ41" s="71">
        <f t="shared" si="88"/>
        <v>0</v>
      </c>
      <c r="BA41" s="71">
        <f t="shared" si="89"/>
        <v>0</v>
      </c>
      <c r="BB41" s="45">
        <v>0</v>
      </c>
      <c r="BC41" s="45">
        <v>0</v>
      </c>
      <c r="BD41" s="45">
        <v>0</v>
      </c>
      <c r="BE41" s="45">
        <v>0</v>
      </c>
      <c r="BF41" s="45">
        <v>0</v>
      </c>
      <c r="BG41" s="45"/>
      <c r="BH41" s="67">
        <f t="shared" si="90"/>
        <v>0</v>
      </c>
      <c r="BI41" s="71">
        <f t="shared" si="91"/>
        <v>0</v>
      </c>
      <c r="BJ41" s="45">
        <v>0</v>
      </c>
      <c r="BK41" s="45">
        <v>0</v>
      </c>
      <c r="BL41" s="45"/>
      <c r="BM41" s="45">
        <f t="shared" si="92"/>
        <v>0</v>
      </c>
      <c r="BN41" s="45"/>
      <c r="BO41" s="45">
        <f t="shared" si="93"/>
        <v>0</v>
      </c>
    </row>
    <row r="42" spans="1:67" s="47" customFormat="1" ht="15.6" customHeight="1" x14ac:dyDescent="0.25">
      <c r="A42" s="31"/>
      <c r="B42" s="41"/>
      <c r="C42" s="53" t="s">
        <v>50</v>
      </c>
      <c r="D42" s="42" t="s">
        <v>54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f t="shared" si="78"/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71">
        <f t="shared" si="79"/>
        <v>0</v>
      </c>
      <c r="AE42" s="71">
        <f t="shared" si="80"/>
        <v>0</v>
      </c>
      <c r="AF42" s="71">
        <f t="shared" si="81"/>
        <v>0</v>
      </c>
      <c r="AG42" s="71">
        <f t="shared" si="82"/>
        <v>0</v>
      </c>
      <c r="AH42" s="71">
        <f t="shared" si="83"/>
        <v>0</v>
      </c>
      <c r="AI42" s="71">
        <f t="shared" si="84"/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/>
      <c r="AW42" s="71">
        <f t="shared" si="85"/>
        <v>0</v>
      </c>
      <c r="AX42" s="71">
        <f t="shared" si="86"/>
        <v>0</v>
      </c>
      <c r="AY42" s="71">
        <f t="shared" si="87"/>
        <v>0</v>
      </c>
      <c r="AZ42" s="71">
        <f t="shared" si="88"/>
        <v>0</v>
      </c>
      <c r="BA42" s="71">
        <f t="shared" si="89"/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/>
      <c r="BH42" s="67">
        <f t="shared" si="90"/>
        <v>0</v>
      </c>
      <c r="BI42" s="71">
        <f t="shared" si="91"/>
        <v>0</v>
      </c>
      <c r="BJ42" s="45">
        <v>0</v>
      </c>
      <c r="BK42" s="45">
        <v>0</v>
      </c>
      <c r="BL42" s="45"/>
      <c r="BM42" s="45">
        <f t="shared" si="92"/>
        <v>0</v>
      </c>
      <c r="BN42" s="45"/>
      <c r="BO42" s="45">
        <f t="shared" si="93"/>
        <v>0</v>
      </c>
    </row>
    <row r="43" spans="1:67" s="47" customFormat="1" ht="15.6" customHeight="1" x14ac:dyDescent="0.25">
      <c r="A43" s="31"/>
      <c r="B43" s="41"/>
      <c r="C43" s="53" t="s">
        <v>51</v>
      </c>
      <c r="D43" s="42" t="s">
        <v>55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f t="shared" si="78"/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71">
        <f t="shared" si="79"/>
        <v>0</v>
      </c>
      <c r="AE43" s="71">
        <f t="shared" si="80"/>
        <v>0</v>
      </c>
      <c r="AF43" s="71">
        <f t="shared" si="81"/>
        <v>0</v>
      </c>
      <c r="AG43" s="71">
        <f t="shared" si="82"/>
        <v>0</v>
      </c>
      <c r="AH43" s="71">
        <f t="shared" si="83"/>
        <v>0</v>
      </c>
      <c r="AI43" s="71">
        <f t="shared" si="84"/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45"/>
      <c r="AW43" s="71">
        <f t="shared" si="85"/>
        <v>0</v>
      </c>
      <c r="AX43" s="71">
        <f t="shared" si="86"/>
        <v>0</v>
      </c>
      <c r="AY43" s="71">
        <f t="shared" si="87"/>
        <v>0</v>
      </c>
      <c r="AZ43" s="71">
        <f t="shared" si="88"/>
        <v>0</v>
      </c>
      <c r="BA43" s="71">
        <f t="shared" si="89"/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/>
      <c r="BH43" s="67">
        <f t="shared" si="90"/>
        <v>0</v>
      </c>
      <c r="BI43" s="71">
        <f t="shared" si="91"/>
        <v>0</v>
      </c>
      <c r="BJ43" s="45">
        <v>0</v>
      </c>
      <c r="BK43" s="45">
        <v>0</v>
      </c>
      <c r="BL43" s="45"/>
      <c r="BM43" s="45">
        <f t="shared" si="92"/>
        <v>0</v>
      </c>
      <c r="BN43" s="45"/>
      <c r="BO43" s="45">
        <f t="shared" si="93"/>
        <v>0</v>
      </c>
    </row>
    <row r="44" spans="1:67" s="40" customFormat="1" ht="15.6" customHeight="1" x14ac:dyDescent="0.3">
      <c r="A44" s="48"/>
      <c r="B44" s="49"/>
      <c r="C44" s="110" t="s">
        <v>18</v>
      </c>
      <c r="D44" s="111"/>
      <c r="E44" s="50">
        <f t="shared" ref="E44:AD44" si="94">SUM(E31:E43)</f>
        <v>0</v>
      </c>
      <c r="F44" s="50">
        <f t="shared" si="94"/>
        <v>0</v>
      </c>
      <c r="G44" s="50">
        <f t="shared" si="94"/>
        <v>0</v>
      </c>
      <c r="H44" s="50">
        <f t="shared" si="94"/>
        <v>0</v>
      </c>
      <c r="I44" s="50">
        <f t="shared" si="94"/>
        <v>0</v>
      </c>
      <c r="J44" s="50">
        <f t="shared" ref="J44" si="95">SUM(J31:J43)</f>
        <v>0</v>
      </c>
      <c r="K44" s="50">
        <f t="shared" si="94"/>
        <v>0</v>
      </c>
      <c r="L44" s="50">
        <f t="shared" si="94"/>
        <v>0</v>
      </c>
      <c r="M44" s="50">
        <f t="shared" si="94"/>
        <v>0</v>
      </c>
      <c r="N44" s="50">
        <f t="shared" si="94"/>
        <v>0</v>
      </c>
      <c r="O44" s="50">
        <f t="shared" ref="O44" si="96">SUM(O31:O43)</f>
        <v>0</v>
      </c>
      <c r="P44" s="50">
        <f t="shared" si="94"/>
        <v>0</v>
      </c>
      <c r="Q44" s="50">
        <f t="shared" si="94"/>
        <v>0</v>
      </c>
      <c r="R44" s="50">
        <f t="shared" si="94"/>
        <v>0</v>
      </c>
      <c r="S44" s="50">
        <f t="shared" si="94"/>
        <v>0</v>
      </c>
      <c r="T44" s="50">
        <f t="shared" si="94"/>
        <v>0</v>
      </c>
      <c r="U44" s="50">
        <f t="shared" si="94"/>
        <v>0</v>
      </c>
      <c r="V44" s="50">
        <f t="shared" si="94"/>
        <v>0</v>
      </c>
      <c r="W44" s="50">
        <f t="shared" ref="W44" si="97">SUM(W31:W43)</f>
        <v>0</v>
      </c>
      <c r="X44" s="50">
        <f t="shared" si="94"/>
        <v>0</v>
      </c>
      <c r="Y44" s="50">
        <f t="shared" si="94"/>
        <v>0</v>
      </c>
      <c r="Z44" s="50">
        <f t="shared" si="94"/>
        <v>0</v>
      </c>
      <c r="AA44" s="50">
        <f t="shared" si="94"/>
        <v>0</v>
      </c>
      <c r="AB44" s="50">
        <f t="shared" ref="AB44" si="98">SUM(AB31:AB43)</f>
        <v>0</v>
      </c>
      <c r="AC44" s="50">
        <f t="shared" si="94"/>
        <v>0</v>
      </c>
      <c r="AD44" s="72">
        <f t="shared" si="94"/>
        <v>0</v>
      </c>
      <c r="AE44" s="72">
        <f t="shared" ref="AE44:BE44" si="99">SUM(AE31:AE43)</f>
        <v>0</v>
      </c>
      <c r="AF44" s="72">
        <f t="shared" si="99"/>
        <v>0</v>
      </c>
      <c r="AG44" s="72">
        <f t="shared" si="99"/>
        <v>0</v>
      </c>
      <c r="AH44" s="72">
        <f t="shared" si="99"/>
        <v>0</v>
      </c>
      <c r="AI44" s="72">
        <f t="shared" ref="AI44" si="100">SUM(AI31:AI43)</f>
        <v>0</v>
      </c>
      <c r="AJ44" s="50">
        <f t="shared" si="99"/>
        <v>0</v>
      </c>
      <c r="AK44" s="50">
        <f t="shared" si="99"/>
        <v>0</v>
      </c>
      <c r="AL44" s="50">
        <f t="shared" si="99"/>
        <v>0</v>
      </c>
      <c r="AM44" s="50">
        <f t="shared" si="99"/>
        <v>0</v>
      </c>
      <c r="AN44" s="50">
        <f t="shared" si="99"/>
        <v>0</v>
      </c>
      <c r="AO44" s="50">
        <f t="shared" ref="AO44" si="101">SUM(AO31:AO43)</f>
        <v>0</v>
      </c>
      <c r="AP44" s="50">
        <f t="shared" si="99"/>
        <v>0</v>
      </c>
      <c r="AQ44" s="50">
        <f t="shared" si="99"/>
        <v>0</v>
      </c>
      <c r="AR44" s="50">
        <f t="shared" si="99"/>
        <v>0</v>
      </c>
      <c r="AS44" s="50">
        <f t="shared" si="99"/>
        <v>0</v>
      </c>
      <c r="AT44" s="50">
        <f t="shared" si="99"/>
        <v>0</v>
      </c>
      <c r="AU44" s="50">
        <f t="shared" ref="AU44" si="102">SUM(AU31:AU43)</f>
        <v>0</v>
      </c>
      <c r="AV44" s="50"/>
      <c r="AW44" s="72">
        <f t="shared" si="99"/>
        <v>0</v>
      </c>
      <c r="AX44" s="72">
        <f t="shared" si="99"/>
        <v>0</v>
      </c>
      <c r="AY44" s="72">
        <f t="shared" si="99"/>
        <v>0</v>
      </c>
      <c r="AZ44" s="72">
        <f t="shared" si="99"/>
        <v>0</v>
      </c>
      <c r="BA44" s="72">
        <f t="shared" ref="BA44" si="103">SUM(BA31:BA43)</f>
        <v>0</v>
      </c>
      <c r="BB44" s="50">
        <f t="shared" si="99"/>
        <v>0</v>
      </c>
      <c r="BC44" s="50">
        <f t="shared" si="99"/>
        <v>0</v>
      </c>
      <c r="BD44" s="50">
        <f t="shared" si="99"/>
        <v>0</v>
      </c>
      <c r="BE44" s="50">
        <f t="shared" si="99"/>
        <v>0</v>
      </c>
      <c r="BF44" s="50">
        <f t="shared" ref="BF44" si="104">SUM(BF31:BF43)</f>
        <v>0</v>
      </c>
      <c r="BG44" s="50"/>
      <c r="BH44" s="50">
        <f>SUM(BH31:BH43)</f>
        <v>0</v>
      </c>
      <c r="BI44" s="72">
        <f>SUM(BI31:BI43)</f>
        <v>0</v>
      </c>
      <c r="BJ44" s="50">
        <f t="shared" ref="BJ44:BM44" si="105">SUM(BJ31:BJ43)</f>
        <v>0</v>
      </c>
      <c r="BK44" s="50">
        <f t="shared" si="105"/>
        <v>0</v>
      </c>
      <c r="BL44" s="50"/>
      <c r="BM44" s="50">
        <f t="shared" si="105"/>
        <v>0</v>
      </c>
      <c r="BN44" s="50"/>
      <c r="BO44" s="50">
        <f>SUM(BO31:BO43)</f>
        <v>0</v>
      </c>
    </row>
    <row r="45" spans="1:67" s="40" customFormat="1" ht="15.6" customHeight="1" x14ac:dyDescent="0.3">
      <c r="A45" s="56"/>
      <c r="B45" s="57"/>
      <c r="E45" s="58"/>
      <c r="F45" s="58"/>
      <c r="G45" s="58"/>
      <c r="H45" s="58"/>
      <c r="I45" s="58"/>
      <c r="J45" s="58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74"/>
      <c r="AE45" s="74"/>
      <c r="AF45" s="74"/>
      <c r="AG45" s="74"/>
      <c r="AH45" s="74"/>
      <c r="AI45" s="74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</row>
    <row r="46" spans="1:67" s="40" customFormat="1" ht="15.6" customHeight="1" thickBot="1" x14ac:dyDescent="0.35">
      <c r="A46" s="48"/>
      <c r="B46" s="112" t="s">
        <v>79</v>
      </c>
      <c r="C46" s="113"/>
      <c r="D46" s="111"/>
      <c r="E46" s="60">
        <f>E44+E29</f>
        <v>0</v>
      </c>
      <c r="F46" s="60">
        <f t="shared" ref="F46:BO46" si="106">F44+F29</f>
        <v>0</v>
      </c>
      <c r="G46" s="60">
        <f t="shared" si="106"/>
        <v>0</v>
      </c>
      <c r="H46" s="60">
        <f t="shared" si="106"/>
        <v>0</v>
      </c>
      <c r="I46" s="60">
        <f t="shared" si="106"/>
        <v>0</v>
      </c>
      <c r="J46" s="60">
        <f t="shared" ref="J46" si="107">J44+J29</f>
        <v>0</v>
      </c>
      <c r="K46" s="60">
        <f t="shared" si="106"/>
        <v>0</v>
      </c>
      <c r="L46" s="60">
        <f t="shared" si="106"/>
        <v>0</v>
      </c>
      <c r="M46" s="60">
        <f t="shared" si="106"/>
        <v>0</v>
      </c>
      <c r="N46" s="60">
        <f t="shared" si="106"/>
        <v>0</v>
      </c>
      <c r="O46" s="60">
        <f t="shared" ref="O46" si="108">O44+O29</f>
        <v>0</v>
      </c>
      <c r="P46" s="60">
        <f t="shared" si="106"/>
        <v>0</v>
      </c>
      <c r="Q46" s="60">
        <f t="shared" si="106"/>
        <v>53129.599999999999</v>
      </c>
      <c r="R46" s="60">
        <f t="shared" si="106"/>
        <v>0</v>
      </c>
      <c r="S46" s="60">
        <f t="shared" si="106"/>
        <v>0</v>
      </c>
      <c r="T46" s="60">
        <f t="shared" si="106"/>
        <v>0</v>
      </c>
      <c r="U46" s="60">
        <f t="shared" si="106"/>
        <v>0</v>
      </c>
      <c r="V46" s="60">
        <f t="shared" si="106"/>
        <v>0</v>
      </c>
      <c r="W46" s="60">
        <f t="shared" ref="W46" si="109">W44+W29</f>
        <v>0</v>
      </c>
      <c r="X46" s="60">
        <f t="shared" si="106"/>
        <v>0</v>
      </c>
      <c r="Y46" s="60">
        <f t="shared" si="106"/>
        <v>0</v>
      </c>
      <c r="Z46" s="60">
        <f t="shared" si="106"/>
        <v>0</v>
      </c>
      <c r="AA46" s="60">
        <f t="shared" si="106"/>
        <v>0</v>
      </c>
      <c r="AB46" s="60">
        <f t="shared" ref="AB46" si="110">AB44+AB29</f>
        <v>0</v>
      </c>
      <c r="AC46" s="60">
        <f t="shared" si="106"/>
        <v>0</v>
      </c>
      <c r="AD46" s="75">
        <f>AD44+AD29</f>
        <v>0</v>
      </c>
      <c r="AE46" s="75">
        <f t="shared" ref="AE46:AT46" si="111">AE44+AE29</f>
        <v>0</v>
      </c>
      <c r="AF46" s="75">
        <f t="shared" si="111"/>
        <v>0</v>
      </c>
      <c r="AG46" s="75">
        <f t="shared" si="111"/>
        <v>0</v>
      </c>
      <c r="AH46" s="75">
        <f t="shared" si="111"/>
        <v>0</v>
      </c>
      <c r="AI46" s="75">
        <f t="shared" ref="AI46" si="112">AI44+AI29</f>
        <v>0</v>
      </c>
      <c r="AJ46" s="60">
        <f t="shared" si="111"/>
        <v>0</v>
      </c>
      <c r="AK46" s="60">
        <f t="shared" si="111"/>
        <v>0</v>
      </c>
      <c r="AL46" s="60">
        <f t="shared" si="111"/>
        <v>0</v>
      </c>
      <c r="AM46" s="60">
        <f t="shared" si="111"/>
        <v>0</v>
      </c>
      <c r="AN46" s="60">
        <f t="shared" si="111"/>
        <v>0</v>
      </c>
      <c r="AO46" s="60">
        <f t="shared" ref="AO46" si="113">AO44+AO29</f>
        <v>0</v>
      </c>
      <c r="AP46" s="60">
        <f t="shared" si="111"/>
        <v>0</v>
      </c>
      <c r="AQ46" s="60">
        <f t="shared" si="111"/>
        <v>0</v>
      </c>
      <c r="AR46" s="60">
        <f t="shared" si="111"/>
        <v>0</v>
      </c>
      <c r="AS46" s="60">
        <f t="shared" si="111"/>
        <v>0</v>
      </c>
      <c r="AT46" s="60">
        <f t="shared" si="111"/>
        <v>0</v>
      </c>
      <c r="AU46" s="60">
        <f t="shared" ref="AU46" si="114">AU44+AU29</f>
        <v>0</v>
      </c>
      <c r="AV46" s="60"/>
      <c r="AW46" s="60">
        <f>AW44+AW29</f>
        <v>0</v>
      </c>
      <c r="AX46" s="60"/>
      <c r="AY46" s="60"/>
      <c r="AZ46" s="60"/>
      <c r="BA46" s="60"/>
      <c r="BB46" s="60">
        <f>BB44+BB29</f>
        <v>0</v>
      </c>
      <c r="BC46" s="60"/>
      <c r="BD46" s="60"/>
      <c r="BE46" s="60"/>
      <c r="BF46" s="60"/>
      <c r="BG46" s="60"/>
      <c r="BH46" s="60">
        <f t="shared" ref="BH46" si="115">BH44+BH29</f>
        <v>0</v>
      </c>
      <c r="BI46" s="60">
        <f>BI44+BI29</f>
        <v>53129.599999999999</v>
      </c>
      <c r="BJ46" s="60">
        <f t="shared" ref="BJ46:BM46" si="116">BJ44+BJ29</f>
        <v>0</v>
      </c>
      <c r="BK46" s="60">
        <f t="shared" si="116"/>
        <v>0</v>
      </c>
      <c r="BL46" s="60"/>
      <c r="BM46" s="60">
        <f t="shared" si="116"/>
        <v>53129.599999999999</v>
      </c>
      <c r="BN46" s="60"/>
      <c r="BO46" s="60">
        <f t="shared" si="106"/>
        <v>53129.599999999999</v>
      </c>
    </row>
    <row r="47" spans="1:67" s="1" customFormat="1" ht="13.5" customHeight="1" thickTop="1" x14ac:dyDescent="0.3">
      <c r="A47" s="4"/>
      <c r="B47" s="9"/>
      <c r="C47" s="3"/>
      <c r="D47" s="2"/>
      <c r="E47" s="6"/>
      <c r="F47" s="6"/>
      <c r="G47" s="6"/>
      <c r="H47" s="6"/>
      <c r="I47" s="6"/>
      <c r="J47" s="6"/>
      <c r="K47" s="7"/>
      <c r="L47" s="7"/>
      <c r="M47" s="7"/>
      <c r="N47" s="7"/>
      <c r="O47" s="7"/>
      <c r="P47" s="7"/>
      <c r="Q47" s="8"/>
      <c r="R47" s="8"/>
      <c r="S47" s="8"/>
      <c r="T47" s="8"/>
      <c r="U47" s="8"/>
      <c r="V47" s="8"/>
      <c r="W47" s="8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</row>
    <row r="48" spans="1:67" ht="13.5" customHeight="1" x14ac:dyDescent="0.3">
      <c r="E48" s="8"/>
      <c r="F48" s="8"/>
      <c r="G48" s="8"/>
      <c r="H48" s="8"/>
      <c r="I48" s="8"/>
      <c r="J48" s="8"/>
      <c r="K48" s="7"/>
      <c r="L48" s="7"/>
      <c r="M48" s="7"/>
      <c r="N48" s="7"/>
      <c r="O48" s="7"/>
      <c r="P48" s="7"/>
      <c r="Q48" s="8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</row>
    <row r="49" spans="1:67" ht="13.5" customHeight="1" x14ac:dyDescent="0.25">
      <c r="E49" s="8"/>
      <c r="F49" s="8"/>
      <c r="G49" s="8"/>
      <c r="H49" s="8"/>
      <c r="I49" s="8"/>
      <c r="J49" s="8"/>
      <c r="K49" s="7"/>
      <c r="L49" s="7"/>
      <c r="M49" s="16"/>
      <c r="N49" s="17" t="s">
        <v>16</v>
      </c>
      <c r="O49" s="17" t="s">
        <v>16</v>
      </c>
      <c r="P49" s="1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16"/>
      <c r="BN49" s="16"/>
      <c r="BO49" s="17" t="s">
        <v>16</v>
      </c>
    </row>
    <row r="50" spans="1:67" ht="13.5" customHeight="1" x14ac:dyDescent="0.25">
      <c r="E50" s="10"/>
      <c r="F50" s="10"/>
      <c r="G50" s="10"/>
      <c r="H50" s="10"/>
      <c r="I50" s="10"/>
      <c r="J50" s="10"/>
      <c r="K50" s="11"/>
      <c r="L50" s="11"/>
      <c r="M50" s="18" t="s">
        <v>151</v>
      </c>
      <c r="N50" s="16"/>
      <c r="O50" s="16"/>
      <c r="P50" s="16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7"/>
      <c r="BI50" s="7"/>
      <c r="BJ50" s="7"/>
      <c r="BK50" s="7"/>
      <c r="BL50" s="7"/>
      <c r="BM50" s="18"/>
      <c r="BN50" s="18"/>
      <c r="BO50" s="16"/>
    </row>
    <row r="51" spans="1:67" ht="13.5" customHeight="1" thickBot="1" x14ac:dyDescent="0.35">
      <c r="C51" s="30"/>
      <c r="D51" s="30"/>
      <c r="E51" s="10"/>
      <c r="F51" s="10"/>
      <c r="G51" s="10"/>
      <c r="H51" s="10"/>
      <c r="I51" s="10"/>
      <c r="J51" s="10"/>
      <c r="K51" s="12"/>
      <c r="L51" s="12"/>
      <c r="M51" s="18" t="s">
        <v>17</v>
      </c>
      <c r="N51" s="83"/>
      <c r="O51" s="83"/>
      <c r="P51" s="8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7"/>
      <c r="BI51" s="7"/>
      <c r="BJ51" s="7"/>
      <c r="BK51" s="7"/>
      <c r="BL51" s="7"/>
      <c r="BM51" s="18"/>
      <c r="BN51" s="18"/>
      <c r="BO51" s="19"/>
    </row>
    <row r="52" spans="1:67" ht="13.5" customHeight="1" thickTop="1" x14ac:dyDescent="0.3">
      <c r="C52" s="30"/>
      <c r="D52" s="30"/>
      <c r="E52" s="10"/>
      <c r="F52" s="10"/>
      <c r="G52" s="10"/>
      <c r="H52" s="10"/>
      <c r="I52" s="10"/>
      <c r="J52" s="10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20"/>
      <c r="BI52" s="7"/>
      <c r="BJ52" s="7"/>
      <c r="BK52" s="7"/>
      <c r="BL52" s="7"/>
      <c r="BM52" s="13"/>
      <c r="BN52" s="13"/>
      <c r="BO52" s="13"/>
    </row>
    <row r="53" spans="1:67" ht="13.5" customHeight="1" x14ac:dyDescent="0.3">
      <c r="C53" s="30"/>
      <c r="D53" s="30"/>
      <c r="E53" s="14"/>
      <c r="F53" s="14"/>
      <c r="G53" s="14"/>
      <c r="H53" s="14"/>
      <c r="I53" s="14"/>
      <c r="J53" s="14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M53" s="15"/>
      <c r="BN53" s="15"/>
      <c r="BO53" s="15"/>
    </row>
    <row r="54" spans="1:67" ht="13.5" customHeight="1" x14ac:dyDescent="0.3">
      <c r="C54" s="30"/>
      <c r="D54" s="30"/>
      <c r="E54" s="14"/>
      <c r="F54" s="14"/>
      <c r="G54" s="14"/>
      <c r="H54" s="14"/>
      <c r="I54" s="14"/>
      <c r="J54" s="14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M54" s="15"/>
      <c r="BN54" s="15"/>
      <c r="BO54" s="15"/>
    </row>
    <row r="55" spans="1:67" ht="13.5" customHeight="1" x14ac:dyDescent="0.3">
      <c r="C55" s="30"/>
      <c r="D55" s="30"/>
      <c r="E55" s="14"/>
      <c r="F55" s="14"/>
      <c r="G55" s="14"/>
      <c r="H55" s="14"/>
      <c r="I55" s="14"/>
      <c r="J55" s="14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M55" s="15"/>
      <c r="BN55" s="15"/>
      <c r="BO55" s="15"/>
    </row>
    <row r="56" spans="1:67" ht="13.5" customHeight="1" x14ac:dyDescent="0.3">
      <c r="C56" s="30"/>
      <c r="D56" s="30"/>
    </row>
    <row r="57" spans="1:67" ht="13.5" customHeight="1" x14ac:dyDescent="0.3">
      <c r="C57" s="30"/>
      <c r="D57" s="30"/>
    </row>
    <row r="58" spans="1:67" s="5" customFormat="1" ht="13.5" customHeight="1" x14ac:dyDescent="0.3">
      <c r="A58" s="4"/>
      <c r="B58" s="9"/>
      <c r="C58" s="30"/>
      <c r="D58" s="3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</row>
    <row r="59" spans="1:67" s="5" customFormat="1" ht="13.5" customHeight="1" x14ac:dyDescent="0.3">
      <c r="A59" s="4"/>
      <c r="B59" s="9"/>
      <c r="C59" s="30"/>
      <c r="D59" s="30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</row>
    <row r="60" spans="1:67" s="5" customFormat="1" ht="13.5" customHeight="1" x14ac:dyDescent="0.3">
      <c r="A60" s="4"/>
      <c r="B60" s="9"/>
      <c r="C60" s="30"/>
      <c r="D60" s="3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</row>
    <row r="61" spans="1:67" s="5" customFormat="1" ht="13.5" customHeight="1" x14ac:dyDescent="0.3">
      <c r="A61" s="4"/>
      <c r="B61" s="9"/>
      <c r="C61" s="30"/>
      <c r="D61" s="3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</row>
    <row r="62" spans="1:67" s="5" customFormat="1" ht="13.5" customHeight="1" x14ac:dyDescent="0.3">
      <c r="A62" s="4"/>
      <c r="B62" s="9"/>
      <c r="C62" s="30"/>
      <c r="D62" s="3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</row>
    <row r="63" spans="1:67" s="5" customFormat="1" ht="13.5" customHeight="1" x14ac:dyDescent="0.3">
      <c r="A63" s="4"/>
      <c r="B63" s="9"/>
      <c r="C63" s="30"/>
      <c r="D63" s="3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</row>
    <row r="64" spans="1:67" s="5" customFormat="1" ht="13.5" customHeight="1" x14ac:dyDescent="0.3">
      <c r="A64" s="4"/>
      <c r="B64" s="9"/>
      <c r="C64" s="30"/>
      <c r="D64" s="30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</row>
    <row r="65" spans="1:67" s="5" customFormat="1" ht="13.5" customHeight="1" x14ac:dyDescent="0.3">
      <c r="A65" s="4"/>
      <c r="B65" s="9"/>
      <c r="C65" s="30"/>
      <c r="D65" s="3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</row>
    <row r="66" spans="1:67" s="5" customFormat="1" ht="13.5" customHeight="1" x14ac:dyDescent="0.3">
      <c r="A66" s="4"/>
      <c r="B66" s="9"/>
      <c r="C66" s="30"/>
      <c r="D66" s="3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</row>
    <row r="67" spans="1:67" s="5" customFormat="1" ht="13.5" customHeight="1" x14ac:dyDescent="0.3">
      <c r="A67" s="4"/>
      <c r="B67" s="9"/>
      <c r="C67" s="30"/>
      <c r="D67" s="3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</row>
    <row r="68" spans="1:67" s="5" customFormat="1" ht="13.5" customHeight="1" x14ac:dyDescent="0.3">
      <c r="A68" s="4"/>
      <c r="B68" s="9"/>
      <c r="C68" s="30"/>
      <c r="D68" s="3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</row>
    <row r="69" spans="1:67" s="5" customFormat="1" ht="13.5" customHeight="1" x14ac:dyDescent="0.3">
      <c r="A69" s="4"/>
      <c r="B69" s="9"/>
      <c r="C69" s="30"/>
      <c r="D69" s="3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</row>
    <row r="70" spans="1:67" s="5" customFormat="1" ht="13.5" customHeight="1" x14ac:dyDescent="0.3">
      <c r="A70" s="4"/>
      <c r="B70" s="9"/>
      <c r="C70" s="30"/>
      <c r="D70" s="30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</row>
    <row r="71" spans="1:67" s="5" customFormat="1" ht="13.5" customHeight="1" x14ac:dyDescent="0.3">
      <c r="A71" s="4"/>
      <c r="B71" s="9"/>
      <c r="C71" s="30"/>
      <c r="D71" s="3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</row>
    <row r="72" spans="1:67" s="5" customFormat="1" ht="13.5" customHeight="1" x14ac:dyDescent="0.3">
      <c r="A72" s="4"/>
      <c r="B72" s="9"/>
      <c r="C72" s="30"/>
      <c r="D72" s="3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</row>
    <row r="73" spans="1:67" s="5" customFormat="1" ht="13.5" customHeight="1" x14ac:dyDescent="0.3">
      <c r="A73" s="4"/>
      <c r="B73" s="9"/>
      <c r="C73" s="30"/>
      <c r="D73" s="3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</row>
    <row r="74" spans="1:67" s="5" customFormat="1" ht="13.5" customHeight="1" x14ac:dyDescent="0.3">
      <c r="A74" s="4"/>
      <c r="B74" s="9"/>
      <c r="C74" s="30"/>
      <c r="D74" s="30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</row>
    <row r="75" spans="1:67" s="5" customFormat="1" ht="13.5" customHeight="1" x14ac:dyDescent="0.3">
      <c r="A75" s="4"/>
      <c r="B75" s="9"/>
      <c r="C75" s="30"/>
      <c r="D75" s="3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</row>
    <row r="76" spans="1:67" s="5" customFormat="1" ht="13.5" customHeight="1" x14ac:dyDescent="0.3">
      <c r="A76" s="4"/>
      <c r="B76" s="9"/>
      <c r="C76" s="30"/>
      <c r="D76" s="30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</row>
    <row r="77" spans="1:67" s="5" customFormat="1" ht="13.5" customHeight="1" x14ac:dyDescent="0.3">
      <c r="A77" s="4"/>
      <c r="B77" s="9"/>
      <c r="C77" s="30"/>
      <c r="D77" s="3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</row>
    <row r="78" spans="1:67" s="5" customFormat="1" ht="13.5" customHeight="1" x14ac:dyDescent="0.3">
      <c r="A78" s="4"/>
      <c r="B78" s="9"/>
      <c r="C78" s="30"/>
      <c r="D78" s="3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</row>
    <row r="79" spans="1:67" s="5" customFormat="1" ht="13.5" customHeight="1" x14ac:dyDescent="0.3">
      <c r="A79" s="4"/>
      <c r="B79" s="9"/>
      <c r="C79" s="52"/>
      <c r="D79" s="5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</row>
    <row r="80" spans="1:67" s="5" customFormat="1" ht="13.5" customHeight="1" x14ac:dyDescent="0.3">
      <c r="A80" s="4"/>
      <c r="B80" s="9"/>
      <c r="C80" s="52"/>
      <c r="D80" s="5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</row>
    <row r="81" spans="1:67" s="5" customFormat="1" ht="13.5" customHeight="1" x14ac:dyDescent="0.3">
      <c r="A81" s="4"/>
      <c r="B81" s="9"/>
      <c r="C81" s="52"/>
      <c r="D81" s="5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</row>
    <row r="82" spans="1:67" s="5" customFormat="1" ht="13.5" customHeight="1" x14ac:dyDescent="0.3">
      <c r="A82" s="4"/>
      <c r="B82" s="9"/>
      <c r="C82" s="52"/>
      <c r="D82" s="5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</row>
    <row r="83" spans="1:67" s="5" customFormat="1" ht="13.5" customHeight="1" x14ac:dyDescent="0.3">
      <c r="A83" s="4"/>
      <c r="B83" s="9"/>
      <c r="C83" s="52"/>
      <c r="D83" s="5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</row>
    <row r="84" spans="1:67" s="5" customFormat="1" ht="13.5" customHeight="1" x14ac:dyDescent="0.3">
      <c r="A84" s="4"/>
      <c r="B84" s="9"/>
      <c r="C84" s="52"/>
      <c r="D84" s="5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</row>
    <row r="85" spans="1:67" s="5" customFormat="1" ht="13.5" customHeight="1" x14ac:dyDescent="0.3">
      <c r="A85" s="4"/>
      <c r="B85" s="9"/>
      <c r="C85" s="52"/>
      <c r="D85" s="5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</row>
    <row r="86" spans="1:67" s="5" customFormat="1" ht="13.5" customHeight="1" x14ac:dyDescent="0.3">
      <c r="A86" s="4"/>
      <c r="B86" s="9"/>
      <c r="C86" s="52"/>
      <c r="D86" s="5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</row>
    <row r="87" spans="1:67" s="5" customFormat="1" ht="13.5" customHeight="1" x14ac:dyDescent="0.3">
      <c r="A87" s="4"/>
      <c r="B87" s="9"/>
      <c r="C87" s="52"/>
      <c r="D87" s="6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</row>
  </sheetData>
  <mergeCells count="54">
    <mergeCell ref="R9:AC9"/>
    <mergeCell ref="A9:A11"/>
    <mergeCell ref="B9:B11"/>
    <mergeCell ref="C9:C11"/>
    <mergeCell ref="D9:D11"/>
    <mergeCell ref="Q9:Q12"/>
    <mergeCell ref="L11:L12"/>
    <mergeCell ref="M11:M12"/>
    <mergeCell ref="P10:P12"/>
    <mergeCell ref="E9:P9"/>
    <mergeCell ref="J11:J12"/>
    <mergeCell ref="E10:J10"/>
    <mergeCell ref="O11:O12"/>
    <mergeCell ref="K10:O10"/>
    <mergeCell ref="AD9:BH9"/>
    <mergeCell ref="BI9:BN10"/>
    <mergeCell ref="BO9:BO12"/>
    <mergeCell ref="E11:E12"/>
    <mergeCell ref="F11:F12"/>
    <mergeCell ref="G11:G12"/>
    <mergeCell ref="H11:H12"/>
    <mergeCell ref="I11:I12"/>
    <mergeCell ref="K11:K12"/>
    <mergeCell ref="AW10:BG10"/>
    <mergeCell ref="AD10:AV10"/>
    <mergeCell ref="BN11:BN13"/>
    <mergeCell ref="BI12:BL12"/>
    <mergeCell ref="AC10:AC12"/>
    <mergeCell ref="BG11:BG13"/>
    <mergeCell ref="BM11:BM12"/>
    <mergeCell ref="C44:D44"/>
    <mergeCell ref="B46:D46"/>
    <mergeCell ref="AV11:AV13"/>
    <mergeCell ref="X11:X12"/>
    <mergeCell ref="Y11:Y12"/>
    <mergeCell ref="Z11:Z12"/>
    <mergeCell ref="AA11:AA12"/>
    <mergeCell ref="N11:N12"/>
    <mergeCell ref="R11:R12"/>
    <mergeCell ref="S11:S12"/>
    <mergeCell ref="T11:T12"/>
    <mergeCell ref="U11:U12"/>
    <mergeCell ref="C29:D29"/>
    <mergeCell ref="V11:V12"/>
    <mergeCell ref="BH10:BH12"/>
    <mergeCell ref="W11:W12"/>
    <mergeCell ref="R10:W10"/>
    <mergeCell ref="AB11:AB12"/>
    <mergeCell ref="X10:AB10"/>
    <mergeCell ref="AD11:AI11"/>
    <mergeCell ref="AJ11:AO11"/>
    <mergeCell ref="AP11:AU11"/>
    <mergeCell ref="AW11:BA11"/>
    <mergeCell ref="BB11:BF11"/>
  </mergeCells>
  <phoneticPr fontId="19" type="noConversion"/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85EC7EE-8FE9-4E36-BE5D-2D6209F3476A}"/>
</file>

<file path=customXml/itemProps2.xml><?xml version="1.0" encoding="utf-8"?>
<ds:datastoreItem xmlns:ds="http://schemas.openxmlformats.org/officeDocument/2006/customXml" ds:itemID="{4384E09A-A7A5-47F9-9DCD-183A48D01E5D}"/>
</file>

<file path=customXml/itemProps3.xml><?xml version="1.0" encoding="utf-8"?>
<ds:datastoreItem xmlns:ds="http://schemas.openxmlformats.org/officeDocument/2006/customXml" ds:itemID="{2B59D40C-D6A1-4702-B0C6-1DA4CAE5EA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Dictamen</vt:lpstr>
      <vt:lpstr>Dictamen!Área_de_impresión</vt:lpstr>
      <vt:lpstr>Dictamen!Títulos_a_imprimir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123</cp:lastModifiedBy>
  <cp:lastPrinted>2019-07-25T17:44:55Z</cp:lastPrinted>
  <dcterms:created xsi:type="dcterms:W3CDTF">2017-08-25T18:49:45Z</dcterms:created>
  <dcterms:modified xsi:type="dcterms:W3CDTF">2022-01-19T19:09:34Z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60483200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